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P\PPID\Lampiran 2019\REVISI RENSTRA\"/>
    </mc:Choice>
  </mc:AlternateContent>
  <bookViews>
    <workbookView xWindow="0" yWindow="0" windowWidth="22950" windowHeight="10875"/>
  </bookViews>
  <sheets>
    <sheet name="IKU" sheetId="20" r:id="rId1"/>
    <sheet name="Tabel 2.3" sheetId="14" r:id="rId2"/>
    <sheet name="Tabel 2.4" sheetId="15" r:id="rId3"/>
    <sheet name="Tabel 3.2" sheetId="17" r:id="rId4"/>
    <sheet name="Tabel 3.6" sheetId="24" r:id="rId5"/>
    <sheet name="Tabel 6,1" sheetId="22" r:id="rId6"/>
    <sheet name="Tabel 6,1,1" sheetId="21" r:id="rId7"/>
    <sheet name="Tabel 7.2" sheetId="23" r:id="rId8"/>
  </sheets>
  <definedNames>
    <definedName name="_1B.Aparatur_1">"$#REF!.$#REF!$#REF!"</definedName>
    <definedName name="_2B.Aparatur_2">"$#REF!.$#REF!$#REF!"</definedName>
    <definedName name="_3B.Aparatur_3">"$#REF!.$#REF!$#REF!"</definedName>
    <definedName name="_4B.Publik_1">"$#REF!.$#REF!$#REF!"</definedName>
    <definedName name="_5B.Publik_2">"$#REF!.$#REF!$#REF!"</definedName>
    <definedName name="_6B.Publik_3">"$#REF!.$#REF!$#REF!"</definedName>
    <definedName name="_7Excel_BuiltIn_Print_Titles_2">#N/A</definedName>
    <definedName name="B.Aparatur" localSheetId="0">#REF!</definedName>
    <definedName name="B.Aparatur" localSheetId="2">#REF!</definedName>
    <definedName name="B.Aparatur" localSheetId="3">#REF!</definedName>
    <definedName name="B.Aparatur" localSheetId="4">#REF!</definedName>
    <definedName name="B.Aparatur" localSheetId="5">#REF!</definedName>
    <definedName name="B.Aparatur" localSheetId="6">#REF!</definedName>
    <definedName name="B.Aparatur" localSheetId="7">#REF!</definedName>
    <definedName name="B.Aparatur">#REF!</definedName>
    <definedName name="B.Publik" localSheetId="2">#REF!</definedName>
    <definedName name="B.Publik" localSheetId="3">#REF!</definedName>
    <definedName name="B.Publik" localSheetId="4">#REF!</definedName>
    <definedName name="B.Publik" localSheetId="5">#REF!</definedName>
    <definedName name="B.Publik" localSheetId="7">#REF!</definedName>
    <definedName name="B.Publik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7">#REF!</definedName>
    <definedName name="dd">#REF!</definedName>
    <definedName name="Excel_BuiltIn_Print_Titles">#N/A</definedName>
    <definedName name="_xlnm.Print_Area" localSheetId="6">'Tabel 6,1,1'!$A$1:$X$104</definedName>
    <definedName name="_xlnm.Print_Titles" localSheetId="0">IKU!$17:$18</definedName>
    <definedName name="_xlnm.Print_Titles" localSheetId="1">'Tabel 2.3'!$6:$7</definedName>
    <definedName name="_xlnm.Print_Titles" localSheetId="2">'Tabel 2.4'!$7:$8</definedName>
    <definedName name="_xlnm.Print_Titles" localSheetId="3">'Tabel 3.2'!#REF!</definedName>
    <definedName name="_xlnm.Print_Titles" localSheetId="4">'Tabel 3.6'!$9:$10</definedName>
    <definedName name="_xlnm.Print_Titles" localSheetId="5">'Tabel 6,1'!$13:$15</definedName>
    <definedName name="_xlnm.Print_Titles" localSheetId="6">'Tabel 6,1,1'!$7:$10</definedName>
    <definedName name="_xlnm.Print_Titles" localSheetId="7">'Tabel 7.2'!$5:$6</definedName>
  </definedNames>
  <calcPr calcId="152511"/>
</workbook>
</file>

<file path=xl/calcChain.xml><?xml version="1.0" encoding="utf-8"?>
<calcChain xmlns="http://schemas.openxmlformats.org/spreadsheetml/2006/main">
  <c r="L101" i="21" l="1"/>
  <c r="P95" i="21"/>
  <c r="R95" i="21" s="1"/>
  <c r="T95" i="21" s="1"/>
  <c r="P94" i="21"/>
  <c r="R94" i="21" s="1"/>
  <c r="T94" i="21" s="1"/>
  <c r="T93" i="21"/>
  <c r="R93" i="21"/>
  <c r="N92" i="21"/>
  <c r="L92" i="21"/>
  <c r="J92" i="21"/>
  <c r="T90" i="21"/>
  <c r="R90" i="21"/>
  <c r="P89" i="21"/>
  <c r="R89" i="21" s="1"/>
  <c r="P88" i="21"/>
  <c r="N88" i="21"/>
  <c r="L88" i="21"/>
  <c r="J88" i="21"/>
  <c r="T86" i="21"/>
  <c r="P86" i="21"/>
  <c r="P82" i="21" s="1"/>
  <c r="T85" i="21"/>
  <c r="P85" i="21"/>
  <c r="T83" i="21"/>
  <c r="T82" i="21" s="1"/>
  <c r="R83" i="21"/>
  <c r="R82" i="21" s="1"/>
  <c r="N82" i="21"/>
  <c r="L82" i="21"/>
  <c r="J82" i="21"/>
  <c r="T80" i="21"/>
  <c r="P80" i="21"/>
  <c r="T79" i="21"/>
  <c r="P79" i="21"/>
  <c r="K79" i="21"/>
  <c r="P78" i="21"/>
  <c r="T77" i="21"/>
  <c r="P77" i="21"/>
  <c r="R75" i="21"/>
  <c r="T75" i="21" s="1"/>
  <c r="P75" i="21"/>
  <c r="P74" i="21"/>
  <c r="R73" i="21"/>
  <c r="T73" i="21" s="1"/>
  <c r="N72" i="21"/>
  <c r="L72" i="21"/>
  <c r="J72" i="21"/>
  <c r="P70" i="21"/>
  <c r="R70" i="21" s="1"/>
  <c r="T70" i="21" s="1"/>
  <c r="P69" i="21"/>
  <c r="R68" i="21"/>
  <c r="T68" i="21" s="1"/>
  <c r="T67" i="21"/>
  <c r="R67" i="21"/>
  <c r="R64" i="21" s="1"/>
  <c r="P67" i="21"/>
  <c r="P66" i="21"/>
  <c r="T65" i="21"/>
  <c r="T64" i="21" s="1"/>
  <c r="P65" i="21"/>
  <c r="P64" i="21" s="1"/>
  <c r="N64" i="21"/>
  <c r="L64" i="21"/>
  <c r="J64" i="21"/>
  <c r="L60" i="21"/>
  <c r="M58" i="21"/>
  <c r="O58" i="21" s="1"/>
  <c r="Q58" i="21" s="1"/>
  <c r="S58" i="21" s="1"/>
  <c r="K58" i="21"/>
  <c r="M57" i="21"/>
  <c r="O57" i="21" s="1"/>
  <c r="Q57" i="21" s="1"/>
  <c r="S57" i="21" s="1"/>
  <c r="K57" i="21"/>
  <c r="K55" i="21"/>
  <c r="M55" i="21" s="1"/>
  <c r="O55" i="21" s="1"/>
  <c r="Q55" i="21" s="1"/>
  <c r="S55" i="21" s="1"/>
  <c r="T50" i="21"/>
  <c r="R50" i="21"/>
  <c r="P50" i="21"/>
  <c r="N50" i="21"/>
  <c r="L50" i="21"/>
  <c r="J50" i="21"/>
  <c r="P48" i="21"/>
  <c r="N47" i="21"/>
  <c r="L47" i="21"/>
  <c r="T45" i="21"/>
  <c r="T44" i="21"/>
  <c r="R44" i="21"/>
  <c r="P44" i="21"/>
  <c r="N44" i="21"/>
  <c r="L44" i="21"/>
  <c r="J44" i="21"/>
  <c r="P43" i="21"/>
  <c r="P42" i="21"/>
  <c r="R42" i="21" s="1"/>
  <c r="T42" i="21" s="1"/>
  <c r="P41" i="21"/>
  <c r="R41" i="21" s="1"/>
  <c r="T41" i="21" s="1"/>
  <c r="T40" i="21"/>
  <c r="R40" i="21"/>
  <c r="P40" i="21"/>
  <c r="R39" i="21"/>
  <c r="T39" i="21" s="1"/>
  <c r="T38" i="21"/>
  <c r="R38" i="21"/>
  <c r="P37" i="21"/>
  <c r="R37" i="21" s="1"/>
  <c r="T37" i="21" s="1"/>
  <c r="P36" i="21"/>
  <c r="R36" i="21" s="1"/>
  <c r="T36" i="21" s="1"/>
  <c r="P35" i="21"/>
  <c r="R35" i="21" s="1"/>
  <c r="T35" i="21" s="1"/>
  <c r="T34" i="21"/>
  <c r="R34" i="21"/>
  <c r="P34" i="21"/>
  <c r="R33" i="21"/>
  <c r="T32" i="21"/>
  <c r="R32" i="21"/>
  <c r="R30" i="21" s="1"/>
  <c r="P32" i="21"/>
  <c r="P30" i="21"/>
  <c r="N30" i="21"/>
  <c r="L30" i="21"/>
  <c r="J30" i="21"/>
  <c r="V28" i="21"/>
  <c r="U28" i="21"/>
  <c r="R28" i="21"/>
  <c r="T28" i="21" s="1"/>
  <c r="V27" i="21"/>
  <c r="U27" i="21"/>
  <c r="P27" i="21"/>
  <c r="U26" i="21"/>
  <c r="P26" i="21"/>
  <c r="R26" i="21" s="1"/>
  <c r="T26" i="21" s="1"/>
  <c r="U25" i="21"/>
  <c r="R25" i="21"/>
  <c r="T25" i="21" s="1"/>
  <c r="L25" i="21"/>
  <c r="V25" i="21" s="1"/>
  <c r="U24" i="21"/>
  <c r="P24" i="21"/>
  <c r="U23" i="21"/>
  <c r="R23" i="21"/>
  <c r="P23" i="21"/>
  <c r="U22" i="21"/>
  <c r="T22" i="21"/>
  <c r="R22" i="21"/>
  <c r="P22" i="21"/>
  <c r="U21" i="21"/>
  <c r="R21" i="21"/>
  <c r="V21" i="21" s="1"/>
  <c r="P21" i="21"/>
  <c r="U20" i="21"/>
  <c r="P20" i="21"/>
  <c r="R20" i="21" s="1"/>
  <c r="T20" i="21" s="1"/>
  <c r="V19" i="21"/>
  <c r="U19" i="21"/>
  <c r="R19" i="21"/>
  <c r="T19" i="21" s="1"/>
  <c r="U18" i="21"/>
  <c r="P18" i="21"/>
  <c r="V17" i="21"/>
  <c r="U17" i="21"/>
  <c r="R17" i="21"/>
  <c r="U16" i="21"/>
  <c r="P16" i="21"/>
  <c r="R16" i="21" s="1"/>
  <c r="N15" i="21"/>
  <c r="Y15" i="21" s="1"/>
  <c r="L15" i="21"/>
  <c r="L14" i="21" s="1"/>
  <c r="J15" i="21"/>
  <c r="N14" i="21"/>
  <c r="N13" i="21" s="1"/>
  <c r="AD83" i="22"/>
  <c r="AC83" i="22"/>
  <c r="AB83" i="22"/>
  <c r="X83" i="22"/>
  <c r="X82" i="22"/>
  <c r="V82" i="22"/>
  <c r="T82" i="22"/>
  <c r="V81" i="22"/>
  <c r="X81" i="22" s="1"/>
  <c r="Z81" i="22" s="1"/>
  <c r="AB81" i="22" s="1"/>
  <c r="T81" i="22"/>
  <c r="T79" i="22" s="1"/>
  <c r="X80" i="22"/>
  <c r="V80" i="22"/>
  <c r="T80" i="22"/>
  <c r="V79" i="22"/>
  <c r="R79" i="22"/>
  <c r="AC78" i="22"/>
  <c r="AB78" i="22"/>
  <c r="X78" i="22"/>
  <c r="AD78" i="22" s="1"/>
  <c r="AC77" i="22"/>
  <c r="T77" i="22"/>
  <c r="AC76" i="22"/>
  <c r="T76" i="22"/>
  <c r="V76" i="22" s="1"/>
  <c r="R75" i="22"/>
  <c r="AD74" i="22"/>
  <c r="AC74" i="22"/>
  <c r="V74" i="22"/>
  <c r="AC73" i="22"/>
  <c r="V73" i="22"/>
  <c r="V72" i="22"/>
  <c r="T72" i="22"/>
  <c r="R72" i="22"/>
  <c r="AC71" i="22"/>
  <c r="AB71" i="22"/>
  <c r="X71" i="22"/>
  <c r="T71" i="22"/>
  <c r="AD71" i="22" s="1"/>
  <c r="AC70" i="22"/>
  <c r="AB70" i="22"/>
  <c r="X70" i="22"/>
  <c r="T70" i="22"/>
  <c r="AD70" i="22" s="1"/>
  <c r="AC69" i="22"/>
  <c r="X69" i="22"/>
  <c r="AD69" i="22" s="1"/>
  <c r="T69" i="22"/>
  <c r="AC68" i="22"/>
  <c r="AB68" i="22"/>
  <c r="X68" i="22"/>
  <c r="T68" i="22"/>
  <c r="AD68" i="22" s="1"/>
  <c r="AC67" i="22"/>
  <c r="AC66" i="22"/>
  <c r="V66" i="22"/>
  <c r="T66" i="22"/>
  <c r="AC65" i="22"/>
  <c r="T65" i="22"/>
  <c r="AC64" i="22"/>
  <c r="T64" i="22"/>
  <c r="V64" i="22" s="1"/>
  <c r="R63" i="22"/>
  <c r="AC62" i="22"/>
  <c r="T62" i="22"/>
  <c r="AC61" i="22"/>
  <c r="X61" i="22"/>
  <c r="T61" i="22"/>
  <c r="AC60" i="22"/>
  <c r="T60" i="22"/>
  <c r="AC59" i="22"/>
  <c r="Z59" i="22"/>
  <c r="X59" i="22"/>
  <c r="AD59" i="22" s="1"/>
  <c r="V59" i="22"/>
  <c r="AC58" i="22"/>
  <c r="X58" i="22"/>
  <c r="Z58" i="22" s="1"/>
  <c r="AB58" i="22" s="1"/>
  <c r="T58" i="22"/>
  <c r="AD58" i="22" s="1"/>
  <c r="AC57" i="22"/>
  <c r="AB57" i="22"/>
  <c r="X57" i="22"/>
  <c r="T57" i="22"/>
  <c r="AD57" i="22" s="1"/>
  <c r="T56" i="22"/>
  <c r="R56" i="22"/>
  <c r="AC55" i="22"/>
  <c r="X55" i="22"/>
  <c r="Z55" i="22" s="1"/>
  <c r="AB55" i="22" s="1"/>
  <c r="T55" i="22"/>
  <c r="V55" i="22" s="1"/>
  <c r="AC54" i="22"/>
  <c r="V54" i="22"/>
  <c r="T54" i="22"/>
  <c r="AC53" i="22"/>
  <c r="AC52" i="22"/>
  <c r="X52" i="22"/>
  <c r="V52" i="22"/>
  <c r="T52" i="22"/>
  <c r="V47" i="22"/>
  <c r="T47" i="22"/>
  <c r="R47" i="22"/>
  <c r="AC46" i="22"/>
  <c r="V46" i="22"/>
  <c r="X46" i="22" s="1"/>
  <c r="Z46" i="22" s="1"/>
  <c r="T46" i="22"/>
  <c r="X45" i="22"/>
  <c r="R45" i="22"/>
  <c r="AC44" i="22"/>
  <c r="X44" i="22"/>
  <c r="X43" i="22" s="1"/>
  <c r="V44" i="22"/>
  <c r="T44" i="22"/>
  <c r="V43" i="22"/>
  <c r="T43" i="22"/>
  <c r="R43" i="22"/>
  <c r="AC42" i="22"/>
  <c r="V42" i="22"/>
  <c r="X42" i="22" s="1"/>
  <c r="Z42" i="22" s="1"/>
  <c r="AB42" i="22" s="1"/>
  <c r="T42" i="22"/>
  <c r="AC41" i="22"/>
  <c r="X41" i="22"/>
  <c r="Z41" i="22" s="1"/>
  <c r="AB41" i="22" s="1"/>
  <c r="T41" i="22"/>
  <c r="V41" i="22" s="1"/>
  <c r="AC40" i="22"/>
  <c r="V40" i="22"/>
  <c r="X40" i="22" s="1"/>
  <c r="Z40" i="22" s="1"/>
  <c r="AB40" i="22" s="1"/>
  <c r="T40" i="22"/>
  <c r="AC39" i="22"/>
  <c r="V39" i="22"/>
  <c r="X39" i="22" s="1"/>
  <c r="Z39" i="22" s="1"/>
  <c r="AB39" i="22" s="1"/>
  <c r="T39" i="22"/>
  <c r="AC38" i="22"/>
  <c r="T38" i="22"/>
  <c r="AC37" i="22"/>
  <c r="T37" i="22"/>
  <c r="V37" i="22" s="1"/>
  <c r="X37" i="22" s="1"/>
  <c r="Z37" i="22" s="1"/>
  <c r="AB37" i="22" s="1"/>
  <c r="AC36" i="22"/>
  <c r="X36" i="22"/>
  <c r="Z36" i="22" s="1"/>
  <c r="AB36" i="22" s="1"/>
  <c r="V36" i="22"/>
  <c r="T36" i="22"/>
  <c r="AC35" i="22"/>
  <c r="T35" i="22"/>
  <c r="AC34" i="22"/>
  <c r="V34" i="22"/>
  <c r="X34" i="22" s="1"/>
  <c r="Z34" i="22" s="1"/>
  <c r="AB34" i="22" s="1"/>
  <c r="T34" i="22"/>
  <c r="AC33" i="22"/>
  <c r="X33" i="22"/>
  <c r="T33" i="22"/>
  <c r="V33" i="22" s="1"/>
  <c r="AC32" i="22"/>
  <c r="V32" i="22"/>
  <c r="X32" i="22" s="1"/>
  <c r="Z32" i="22" s="1"/>
  <c r="AB32" i="22" s="1"/>
  <c r="T32" i="22"/>
  <c r="AC31" i="22"/>
  <c r="T31" i="22"/>
  <c r="R30" i="22"/>
  <c r="AC29" i="22"/>
  <c r="Z29" i="22"/>
  <c r="AB29" i="22" s="1"/>
  <c r="V29" i="22"/>
  <c r="X29" i="22" s="1"/>
  <c r="T29" i="22"/>
  <c r="AD28" i="22"/>
  <c r="AC28" i="22"/>
  <c r="V28" i="22"/>
  <c r="X28" i="22" s="1"/>
  <c r="Z28" i="22" s="1"/>
  <c r="AB28" i="22" s="1"/>
  <c r="T28" i="22"/>
  <c r="AC27" i="22"/>
  <c r="Z27" i="22"/>
  <c r="AB27" i="22" s="1"/>
  <c r="V27" i="22"/>
  <c r="X27" i="22" s="1"/>
  <c r="T27" i="22"/>
  <c r="AC26" i="22"/>
  <c r="T26" i="22"/>
  <c r="V26" i="22" s="1"/>
  <c r="X26" i="22" s="1"/>
  <c r="AC25" i="22"/>
  <c r="V25" i="22"/>
  <c r="X25" i="22" s="1"/>
  <c r="Z25" i="22" s="1"/>
  <c r="AB25" i="22" s="1"/>
  <c r="T25" i="22"/>
  <c r="AC24" i="22"/>
  <c r="T24" i="22"/>
  <c r="AC23" i="22"/>
  <c r="V23" i="22"/>
  <c r="X23" i="22" s="1"/>
  <c r="Z23" i="22" s="1"/>
  <c r="AB23" i="22" s="1"/>
  <c r="T23" i="22"/>
  <c r="AC22" i="22"/>
  <c r="X22" i="22"/>
  <c r="Z22" i="22" s="1"/>
  <c r="AB22" i="22" s="1"/>
  <c r="T22" i="22"/>
  <c r="V22" i="22" s="1"/>
  <c r="AD22" i="22" s="1"/>
  <c r="AC21" i="22"/>
  <c r="V21" i="22"/>
  <c r="X21" i="22" s="1"/>
  <c r="Z21" i="22" s="1"/>
  <c r="AB21" i="22" s="1"/>
  <c r="T21" i="22"/>
  <c r="AD21" i="22" s="1"/>
  <c r="AC20" i="22"/>
  <c r="T20" i="22"/>
  <c r="AC19" i="22"/>
  <c r="Z19" i="22"/>
  <c r="AB19" i="22" s="1"/>
  <c r="V19" i="22"/>
  <c r="X19" i="22" s="1"/>
  <c r="T19" i="22"/>
  <c r="AD19" i="22" s="1"/>
  <c r="AC18" i="22"/>
  <c r="T18" i="22"/>
  <c r="V18" i="22" s="1"/>
  <c r="X18" i="22" s="1"/>
  <c r="AC17" i="22"/>
  <c r="V17" i="22"/>
  <c r="T17" i="22"/>
  <c r="R16" i="22"/>
  <c r="J29" i="17"/>
  <c r="I29" i="17"/>
  <c r="H29" i="17"/>
  <c r="G29" i="17"/>
  <c r="F29" i="17"/>
  <c r="E29" i="17"/>
  <c r="D29" i="17"/>
  <c r="C29" i="17"/>
  <c r="S19" i="15"/>
  <c r="R19" i="15"/>
  <c r="P19" i="15"/>
  <c r="O19" i="15"/>
  <c r="S18" i="15"/>
  <c r="R18" i="15"/>
  <c r="P18" i="15"/>
  <c r="K18" i="15"/>
  <c r="Q18" i="15" s="1"/>
  <c r="E18" i="15"/>
  <c r="E14" i="15" s="1"/>
  <c r="Q17" i="15"/>
  <c r="P16" i="15"/>
  <c r="S15" i="15"/>
  <c r="R15" i="15"/>
  <c r="Q15" i="15"/>
  <c r="O15" i="15"/>
  <c r="P14" i="15"/>
  <c r="N14" i="15"/>
  <c r="M14" i="15"/>
  <c r="S14" i="15" s="1"/>
  <c r="L14" i="15"/>
  <c r="R14" i="15" s="1"/>
  <c r="K14" i="15"/>
  <c r="Q14" i="15" s="1"/>
  <c r="J14" i="15"/>
  <c r="I14" i="15"/>
  <c r="O14" i="15" s="1"/>
  <c r="H14" i="15"/>
  <c r="G14" i="15"/>
  <c r="F14" i="15"/>
  <c r="D14" i="15"/>
  <c r="C14" i="15"/>
  <c r="T13" i="15"/>
  <c r="S13" i="15"/>
  <c r="R13" i="15"/>
  <c r="Q13" i="15"/>
  <c r="P13" i="15"/>
  <c r="O13" i="15"/>
  <c r="T12" i="15"/>
  <c r="S12" i="15"/>
  <c r="R12" i="15"/>
  <c r="Q12" i="15"/>
  <c r="P12" i="15"/>
  <c r="O12" i="15"/>
  <c r="T11" i="15"/>
  <c r="S11" i="15"/>
  <c r="R11" i="15"/>
  <c r="Q11" i="15"/>
  <c r="P11" i="15"/>
  <c r="O11" i="15"/>
  <c r="T10" i="15"/>
  <c r="S10" i="15"/>
  <c r="R10" i="15"/>
  <c r="Q10" i="15"/>
  <c r="P10" i="15"/>
  <c r="O10" i="15"/>
  <c r="R9" i="15"/>
  <c r="N9" i="15"/>
  <c r="T9" i="15" s="1"/>
  <c r="M9" i="15"/>
  <c r="S9" i="15" s="1"/>
  <c r="L9" i="15"/>
  <c r="K9" i="15"/>
  <c r="Q9" i="15" s="1"/>
  <c r="J9" i="15"/>
  <c r="P9" i="15" s="1"/>
  <c r="I9" i="15"/>
  <c r="O9" i="15" s="1"/>
  <c r="H9" i="15"/>
  <c r="G9" i="15"/>
  <c r="F9" i="15"/>
  <c r="E9" i="15"/>
  <c r="D9" i="15"/>
  <c r="C9" i="15"/>
  <c r="X90" i="14"/>
  <c r="W90" i="14"/>
  <c r="V90" i="14"/>
  <c r="X89" i="14"/>
  <c r="W89" i="14"/>
  <c r="V89" i="14"/>
  <c r="X88" i="14"/>
  <c r="W88" i="14"/>
  <c r="V88" i="14"/>
  <c r="X87" i="14"/>
  <c r="W87" i="14"/>
  <c r="V87" i="14"/>
  <c r="X86" i="14"/>
  <c r="W86" i="14"/>
  <c r="V86" i="14"/>
  <c r="X85" i="14"/>
  <c r="W85" i="14"/>
  <c r="V85" i="14"/>
  <c r="X84" i="14"/>
  <c r="W84" i="14"/>
  <c r="V84" i="14"/>
  <c r="X83" i="14"/>
  <c r="W83" i="14"/>
  <c r="X82" i="14"/>
  <c r="W82" i="14"/>
  <c r="V82" i="14"/>
  <c r="X81" i="14"/>
  <c r="W81" i="14"/>
  <c r="V81" i="14"/>
  <c r="X80" i="14"/>
  <c r="W80" i="14"/>
  <c r="V80" i="14"/>
  <c r="X79" i="14"/>
  <c r="W79" i="14"/>
  <c r="V79" i="14"/>
  <c r="X78" i="14"/>
  <c r="W78" i="14"/>
  <c r="V78" i="14"/>
  <c r="X77" i="14"/>
  <c r="W77" i="14"/>
  <c r="V77" i="14"/>
  <c r="X76" i="14"/>
  <c r="W76" i="14"/>
  <c r="V76" i="14"/>
  <c r="X75" i="14"/>
  <c r="W75" i="14"/>
  <c r="V75" i="14"/>
  <c r="X74" i="14"/>
  <c r="W74" i="14"/>
  <c r="V74" i="14"/>
  <c r="X73" i="14"/>
  <c r="W73" i="14"/>
  <c r="V73" i="14"/>
  <c r="X72" i="14"/>
  <c r="W72" i="14"/>
  <c r="V72" i="14"/>
  <c r="X71" i="14"/>
  <c r="W71" i="14"/>
  <c r="V71" i="14"/>
  <c r="X70" i="14"/>
  <c r="W70" i="14"/>
  <c r="V70" i="14"/>
  <c r="X69" i="14"/>
  <c r="W69" i="14"/>
  <c r="V69" i="14"/>
  <c r="X68" i="14"/>
  <c r="W68" i="14"/>
  <c r="V68" i="14"/>
  <c r="X67" i="14"/>
  <c r="W67" i="14"/>
  <c r="V67" i="14"/>
  <c r="X66" i="14"/>
  <c r="W66" i="14"/>
  <c r="V66" i="14"/>
  <c r="X65" i="14"/>
  <c r="W65" i="14"/>
  <c r="V65" i="14"/>
  <c r="X64" i="14"/>
  <c r="W64" i="14"/>
  <c r="V64" i="14"/>
  <c r="X63" i="14"/>
  <c r="W63" i="14"/>
  <c r="V63" i="14"/>
  <c r="X62" i="14"/>
  <c r="W62" i="14"/>
  <c r="V62" i="14"/>
  <c r="X61" i="14"/>
  <c r="W61" i="14"/>
  <c r="V61" i="14"/>
  <c r="X60" i="14"/>
  <c r="W60" i="14"/>
  <c r="V60" i="14"/>
  <c r="X59" i="14"/>
  <c r="W59" i="14"/>
  <c r="V59" i="14"/>
  <c r="X58" i="14"/>
  <c r="W58" i="14"/>
  <c r="V58" i="14"/>
  <c r="X57" i="14"/>
  <c r="W57" i="14"/>
  <c r="V57" i="14"/>
  <c r="X56" i="14"/>
  <c r="W56" i="14"/>
  <c r="V56" i="14"/>
  <c r="U54" i="14"/>
  <c r="T54" i="14"/>
  <c r="S54" i="14"/>
  <c r="U53" i="14"/>
  <c r="T53" i="14"/>
  <c r="S53" i="14"/>
  <c r="U52" i="14"/>
  <c r="T52" i="14"/>
  <c r="S52" i="14"/>
  <c r="U51" i="14"/>
  <c r="T51" i="14"/>
  <c r="S51" i="14"/>
  <c r="U50" i="14"/>
  <c r="T50" i="14"/>
  <c r="S50" i="14"/>
  <c r="U49" i="14"/>
  <c r="T49" i="14"/>
  <c r="S49" i="14"/>
  <c r="U48" i="14"/>
  <c r="T48" i="14"/>
  <c r="S48" i="14"/>
  <c r="U47" i="14"/>
  <c r="T47" i="14"/>
  <c r="S47" i="14"/>
  <c r="U46" i="14"/>
  <c r="T46" i="14"/>
  <c r="S46" i="14"/>
  <c r="U45" i="14"/>
  <c r="T45" i="14"/>
  <c r="S45" i="14"/>
  <c r="U44" i="14"/>
  <c r="T44" i="14"/>
  <c r="S44" i="14"/>
  <c r="U43" i="14"/>
  <c r="T43" i="14"/>
  <c r="S43" i="14"/>
  <c r="U42" i="14"/>
  <c r="T42" i="14"/>
  <c r="S42" i="14"/>
  <c r="U41" i="14"/>
  <c r="T41" i="14"/>
  <c r="S41" i="14"/>
  <c r="U40" i="14"/>
  <c r="T40" i="14"/>
  <c r="S40" i="14"/>
  <c r="U39" i="14"/>
  <c r="T39" i="14"/>
  <c r="S39" i="14"/>
  <c r="U38" i="14"/>
  <c r="T38" i="14"/>
  <c r="S38" i="14"/>
  <c r="T37" i="14"/>
  <c r="U36" i="14"/>
  <c r="T36" i="14"/>
  <c r="S36" i="14"/>
  <c r="U35" i="14"/>
  <c r="T35" i="14"/>
  <c r="S35" i="14"/>
  <c r="U34" i="14"/>
  <c r="T34" i="14"/>
  <c r="S34" i="14"/>
  <c r="U33" i="14"/>
  <c r="T33" i="14"/>
  <c r="S33" i="14"/>
  <c r="U32" i="14"/>
  <c r="T32" i="14"/>
  <c r="S32" i="14"/>
  <c r="U31" i="14"/>
  <c r="T31" i="14"/>
  <c r="S31" i="14"/>
  <c r="U30" i="14"/>
  <c r="T30" i="14"/>
  <c r="S30" i="14"/>
  <c r="U29" i="14"/>
  <c r="T29" i="14"/>
  <c r="S29" i="14"/>
  <c r="S28" i="14"/>
  <c r="S27" i="14"/>
  <c r="S26" i="14"/>
  <c r="U25" i="14"/>
  <c r="T25" i="14"/>
  <c r="S25" i="14"/>
  <c r="U24" i="14"/>
  <c r="T24" i="14"/>
  <c r="S24" i="14"/>
  <c r="U23" i="14"/>
  <c r="T23" i="14"/>
  <c r="S23" i="14"/>
  <c r="U22" i="14"/>
  <c r="T22" i="14"/>
  <c r="S22" i="14"/>
  <c r="U21" i="14"/>
  <c r="T21" i="14"/>
  <c r="S21" i="14"/>
  <c r="U20" i="14"/>
  <c r="T20" i="14"/>
  <c r="S20" i="14"/>
  <c r="U19" i="14"/>
  <c r="T19" i="14"/>
  <c r="S19" i="14"/>
  <c r="U18" i="14"/>
  <c r="T18" i="14"/>
  <c r="S18" i="14"/>
  <c r="U17" i="14"/>
  <c r="T17" i="14"/>
  <c r="S17" i="14"/>
  <c r="T16" i="14"/>
  <c r="U15" i="14"/>
  <c r="T15" i="14"/>
  <c r="S15" i="14"/>
  <c r="U14" i="14"/>
  <c r="T14" i="14"/>
  <c r="S14" i="14"/>
  <c r="U13" i="14"/>
  <c r="T13" i="14"/>
  <c r="S13" i="14"/>
  <c r="U12" i="14"/>
  <c r="T12" i="14"/>
  <c r="U11" i="14"/>
  <c r="T11" i="14"/>
  <c r="U10" i="14"/>
  <c r="T10" i="14"/>
  <c r="U9" i="14"/>
  <c r="T9" i="14"/>
  <c r="U8" i="14"/>
  <c r="T8" i="14"/>
  <c r="S8" i="14"/>
  <c r="Z26" i="22" l="1"/>
  <c r="AB26" i="22" s="1"/>
  <c r="Z18" i="22"/>
  <c r="AB18" i="22" s="1"/>
  <c r="AD18" i="22"/>
  <c r="R84" i="22"/>
  <c r="V75" i="22"/>
  <c r="AD20" i="22"/>
  <c r="V20" i="22"/>
  <c r="X20" i="22" s="1"/>
  <c r="Z20" i="22" s="1"/>
  <c r="AB20" i="22" s="1"/>
  <c r="T89" i="21"/>
  <c r="T88" i="21" s="1"/>
  <c r="R88" i="21"/>
  <c r="AD25" i="22"/>
  <c r="AD36" i="22"/>
  <c r="X17" i="22"/>
  <c r="AD23" i="22"/>
  <c r="V24" i="22"/>
  <c r="X24" i="22" s="1"/>
  <c r="Z24" i="22" s="1"/>
  <c r="AB24" i="22" s="1"/>
  <c r="T30" i="22"/>
  <c r="V31" i="22"/>
  <c r="Z45" i="22"/>
  <c r="AB46" i="22"/>
  <c r="AB45" i="22" s="1"/>
  <c r="Y14" i="21"/>
  <c r="L13" i="21"/>
  <c r="AD40" i="22"/>
  <c r="T30" i="21"/>
  <c r="T16" i="22"/>
  <c r="AD27" i="22"/>
  <c r="Z33" i="22"/>
  <c r="AB33" i="22" s="1"/>
  <c r="AB30" i="22" s="1"/>
  <c r="AD34" i="22"/>
  <c r="V38" i="22"/>
  <c r="X38" i="22" s="1"/>
  <c r="Z38" i="22" s="1"/>
  <c r="AB38" i="22" s="1"/>
  <c r="Z44" i="22"/>
  <c r="V45" i="22"/>
  <c r="AD45" i="22" s="1"/>
  <c r="AD46" i="22"/>
  <c r="T45" i="22"/>
  <c r="X54" i="22"/>
  <c r="Z54" i="22" s="1"/>
  <c r="AB54" i="22" s="1"/>
  <c r="AB59" i="22"/>
  <c r="V60" i="22"/>
  <c r="AD61" i="22"/>
  <c r="V62" i="22"/>
  <c r="X62" i="22" s="1"/>
  <c r="Z62" i="22" s="1"/>
  <c r="AB62" i="22" s="1"/>
  <c r="X64" i="22"/>
  <c r="X66" i="22"/>
  <c r="Z66" i="22" s="1"/>
  <c r="AB66" i="22" s="1"/>
  <c r="X76" i="22"/>
  <c r="AD81" i="22"/>
  <c r="Z82" i="22"/>
  <c r="AB82" i="22" s="1"/>
  <c r="V24" i="21"/>
  <c r="J14" i="21"/>
  <c r="J13" i="21" s="1"/>
  <c r="R92" i="21"/>
  <c r="AD29" i="22"/>
  <c r="AD32" i="22"/>
  <c r="AD39" i="22"/>
  <c r="AD41" i="22"/>
  <c r="X47" i="22"/>
  <c r="AD55" i="22"/>
  <c r="X79" i="22"/>
  <c r="V16" i="21"/>
  <c r="R18" i="21"/>
  <c r="R15" i="21" s="1"/>
  <c r="P15" i="21"/>
  <c r="V22" i="21"/>
  <c r="V23" i="21"/>
  <c r="R24" i="21"/>
  <c r="V26" i="21"/>
  <c r="R48" i="21"/>
  <c r="P47" i="21"/>
  <c r="P72" i="21"/>
  <c r="P92" i="21"/>
  <c r="V35" i="22"/>
  <c r="X35" i="22" s="1"/>
  <c r="Z35" i="22" s="1"/>
  <c r="AB35" i="22" s="1"/>
  <c r="AD37" i="22"/>
  <c r="AD42" i="22"/>
  <c r="Z52" i="22"/>
  <c r="T63" i="22"/>
  <c r="V65" i="22"/>
  <c r="X65" i="22" s="1"/>
  <c r="Z65" i="22" s="1"/>
  <c r="AB65" i="22" s="1"/>
  <c r="X73" i="22"/>
  <c r="T75" i="22"/>
  <c r="V77" i="22"/>
  <c r="X77" i="22" s="1"/>
  <c r="Z77" i="22" s="1"/>
  <c r="AB77" i="22" s="1"/>
  <c r="Z80" i="22"/>
  <c r="R74" i="21"/>
  <c r="T92" i="21"/>
  <c r="V20" i="21"/>
  <c r="R14" i="21" l="1"/>
  <c r="R13" i="21" s="1"/>
  <c r="AD35" i="22"/>
  <c r="AD33" i="22"/>
  <c r="AD62" i="22"/>
  <c r="AB80" i="22"/>
  <c r="AB79" i="22" s="1"/>
  <c r="Z79" i="22"/>
  <c r="AD80" i="22"/>
  <c r="AB52" i="22"/>
  <c r="AB47" i="22" s="1"/>
  <c r="Z47" i="22"/>
  <c r="AD47" i="22" s="1"/>
  <c r="P14" i="21"/>
  <c r="P13" i="21" s="1"/>
  <c r="AD77" i="22"/>
  <c r="AB44" i="22"/>
  <c r="AB43" i="22" s="1"/>
  <c r="Z43" i="22"/>
  <c r="AD43" i="22" s="1"/>
  <c r="AD24" i="22"/>
  <c r="AD52" i="22"/>
  <c r="V63" i="22"/>
  <c r="T74" i="21"/>
  <c r="T72" i="21" s="1"/>
  <c r="R72" i="21"/>
  <c r="Z73" i="22"/>
  <c r="AD73" i="22" s="1"/>
  <c r="AD72" i="22" s="1"/>
  <c r="X72" i="22"/>
  <c r="T48" i="21"/>
  <c r="T47" i="21" s="1"/>
  <c r="R47" i="21"/>
  <c r="Z76" i="22"/>
  <c r="X75" i="22"/>
  <c r="V16" i="22"/>
  <c r="V84" i="22" s="1"/>
  <c r="T18" i="21"/>
  <c r="T15" i="21" s="1"/>
  <c r="V18" i="21"/>
  <c r="AD65" i="22"/>
  <c r="X60" i="22"/>
  <c r="V56" i="22"/>
  <c r="T84" i="22"/>
  <c r="AD38" i="22"/>
  <c r="X31" i="22"/>
  <c r="V30" i="22"/>
  <c r="AD54" i="22"/>
  <c r="AD26" i="22"/>
  <c r="V13" i="21"/>
  <c r="AD76" i="22"/>
  <c r="AD75" i="22" s="1"/>
  <c r="Z64" i="22"/>
  <c r="AD64" i="22" s="1"/>
  <c r="X63" i="22"/>
  <c r="X16" i="22"/>
  <c r="Z17" i="22"/>
  <c r="AD82" i="22"/>
  <c r="AD66" i="22"/>
  <c r="AD44" i="22"/>
  <c r="Z60" i="22" l="1"/>
  <c r="AD60" i="22"/>
  <c r="X56" i="22"/>
  <c r="AB17" i="22"/>
  <c r="AB16" i="22" s="1"/>
  <c r="Z16" i="22"/>
  <c r="Z75" i="22"/>
  <c r="AB76" i="22"/>
  <c r="AB75" i="22" s="1"/>
  <c r="Z72" i="22"/>
  <c r="AB73" i="22"/>
  <c r="AB72" i="22" s="1"/>
  <c r="AD17" i="22"/>
  <c r="Z63" i="22"/>
  <c r="AD63" i="22" s="1"/>
  <c r="AB64" i="22"/>
  <c r="AB63" i="22" s="1"/>
  <c r="Z31" i="22"/>
  <c r="Z30" i="22" s="1"/>
  <c r="X30" i="22"/>
  <c r="AD30" i="22" s="1"/>
  <c r="X84" i="22"/>
  <c r="T14" i="21"/>
  <c r="T13" i="21" s="1"/>
  <c r="AD79" i="22"/>
  <c r="AD31" i="22" l="1"/>
  <c r="Z84" i="22"/>
  <c r="AD84" i="22" s="1"/>
  <c r="AD16" i="22"/>
  <c r="AB60" i="22"/>
  <c r="AB56" i="22" s="1"/>
  <c r="AB84" i="22" s="1"/>
  <c r="Z56" i="22"/>
  <c r="AD56" i="22" s="1"/>
  <c r="V14" i="21" l="1"/>
</calcChain>
</file>

<file path=xl/sharedStrings.xml><?xml version="1.0" encoding="utf-8"?>
<sst xmlns="http://schemas.openxmlformats.org/spreadsheetml/2006/main" count="1288" uniqueCount="569">
  <si>
    <t xml:space="preserve">REVISI INDIKATOR KINERJA UTAMA (IKU) </t>
  </si>
  <si>
    <t>DI LINGKUNGAN PEMERINTAH PROVINSI SUMATERA BARAT TAHUN 2016-2021</t>
  </si>
  <si>
    <t>1.</t>
  </si>
  <si>
    <t>Nama SKPD</t>
  </si>
  <si>
    <t>:</t>
  </si>
  <si>
    <t>BADAN PENANGGULANGAN BENCANA DAERAH</t>
  </si>
  <si>
    <t>2.</t>
  </si>
  <si>
    <t>Tugas Pokok</t>
  </si>
  <si>
    <t>1. Menetapkan pedoman dan pengarahan terhadap usaha penanggulangan bencana yang mencakup pencegahan bencana, penanganan darurat, rehabilitasi, serta rekonstruksi secara adil dan setara;</t>
  </si>
  <si>
    <t>2. Menetapkan standardisasi serta kebutuhan penyelenggaraan penanggulangan bencana berdasarkan peraturan perundang-undangan;</t>
  </si>
  <si>
    <t>3. Menyusun, menetapkan dan menginformasikan peta rawan bencana;</t>
  </si>
  <si>
    <t>4. Menyusun dan menetapkan prosedur tetap penanganan bencana;</t>
  </si>
  <si>
    <t>5. Melaporkan penyelenggaraan penanggulangan bencana kepada Kepala Daerah setiap sebulan sekali dalam kondisi normal dan setiap saat dalam kondisi darurat bencana;</t>
  </si>
  <si>
    <t>6. Mengendalikan pengumpulan dan penyaluran uanf dan barang;</t>
  </si>
  <si>
    <t>7. Mempertanggungjawabkan penggunaan anggaran yang diterima dari Anggaran Pendapatan dan Belanja Daerah (APBD);</t>
  </si>
  <si>
    <t>8. Melaksanakan kewajiban lain sesuai dengan peraturan perundang-undangan.</t>
  </si>
  <si>
    <t>3.</t>
  </si>
  <si>
    <t>Fungsi</t>
  </si>
  <si>
    <t>1. Perumusan dan penetapan kebijakan penanggulangan bencana dan penanganan pengungsi dengan bertindak cepat dan tepat, efektif dan efisien;</t>
  </si>
  <si>
    <t>2. Pengkoordinasian pelaksanaan kegiatan penanggulangan bencana secara terencana, terpadu, dan menyeluruh.</t>
  </si>
  <si>
    <t>NO.</t>
  </si>
  <si>
    <t>SASARAN STRATEGIS</t>
  </si>
  <si>
    <t>INDIKATOR KINERJA UTAMA (IKU)</t>
  </si>
  <si>
    <t>KETERANGAN</t>
  </si>
  <si>
    <t>MENINGKATNYA TATA KELOLA ORGANISASI</t>
  </si>
  <si>
    <t>Nilai Evaluasi Akuntabilitas Kinerja</t>
  </si>
  <si>
    <t>Persentase capaian Realisasi Fisik dan Keuangan Pelaksanaan Program/Kegiatan</t>
  </si>
  <si>
    <t>MENINGKATNYA MITIGASI DAN KESIAPSIAGAAN MASYARAKAT DALAM MENGHADAPI BENCANA</t>
  </si>
  <si>
    <t>Jumlah masyarakat dan kelembagaan yang siap menghadapi bencana</t>
  </si>
  <si>
    <t>Jumlah infrastruktur yang dibangun</t>
  </si>
  <si>
    <t>MENINGKATNYA PENANGANAN TANGGAP DARURAT BENCANA</t>
  </si>
  <si>
    <t xml:space="preserve">Persentase kejadian bencana yang bisa ditangani </t>
  </si>
  <si>
    <t>MENINGKATNYA PEMULIHAN DAERAH PASCA BENCANA</t>
  </si>
  <si>
    <t>Persentase meningkatnya pemulihan daerah pasca bencana</t>
  </si>
  <si>
    <t>Tabel 2.3.</t>
  </si>
  <si>
    <t>Analisis Pencapaian Kinerja Pelayanan SKPD Badan Penanggulangan Bencana Daerah</t>
  </si>
  <si>
    <t>Provinsi Sumatera Barat</t>
  </si>
  <si>
    <t>No.</t>
  </si>
  <si>
    <t>Indikator Kinerja Sesuai Tugas dan Fungsi SKPD</t>
  </si>
  <si>
    <t>Target SPM</t>
  </si>
  <si>
    <t>Target IKK</t>
  </si>
  <si>
    <t>Target Indikator Lainnya</t>
  </si>
  <si>
    <t>Target Renstra SKPD Tahun Ke-</t>
  </si>
  <si>
    <t>Realisasi Capaian Tahun Ke-</t>
  </si>
  <si>
    <t>Rasio Capaian pada Tahun Ke-</t>
  </si>
  <si>
    <t>Meningkatnya mitigasi bencana (struktur dan non struktur) (%)</t>
  </si>
  <si>
    <t>Dokumen Rencana Penanggulangan Bencana (RPB) provinsi dan kabupaten/kota yang disusun (laporan)</t>
  </si>
  <si>
    <t>Dokumen Rencana Aksi Daerah Pengurangan Risiko Bencana (RAD-PRB) provinsi dan kabupaten/kota yang disusun (laporan)</t>
  </si>
  <si>
    <t>Dokumen Rencana Kontinjensi (Renkon) per-jenis bencana yang disusun (laporan)</t>
  </si>
  <si>
    <t>4.</t>
  </si>
  <si>
    <t>Dokumen kebijakan (Perda, Pergub, dan SK-Gub) yang disusun (paket)</t>
  </si>
  <si>
    <t>5.</t>
  </si>
  <si>
    <t>Unsur BPBD kabupaten/kota yang dibentuk dan dibina (kab./kota)</t>
  </si>
  <si>
    <t>6.</t>
  </si>
  <si>
    <r>
      <rPr>
        <i/>
        <sz val="10"/>
        <color theme="1"/>
        <rFont val="Arial Narrow"/>
        <family val="2"/>
      </rPr>
      <t>Data base</t>
    </r>
    <r>
      <rPr>
        <sz val="10"/>
        <color theme="1"/>
        <rFont val="Arial Narrow"/>
        <family val="2"/>
      </rPr>
      <t xml:space="preserve"> pencegahan dan mitigasi bencana yang disediakan (laporan)</t>
    </r>
  </si>
  <si>
    <t>7.</t>
  </si>
  <si>
    <t>Koordinasi, monitoring dan evaluasi pelaksanaan program penanggulangan bencana yang dilaksanakan (prov./kab./kota)</t>
  </si>
  <si>
    <t>8.</t>
  </si>
  <si>
    <t>Sarana dan prasarana pengurangan risiko bencana yang disediakan (paket)</t>
  </si>
  <si>
    <t>DED</t>
  </si>
  <si>
    <t>9.</t>
  </si>
  <si>
    <t>TRC yang dibentuk dan dibina (prov./kab./kota)</t>
  </si>
  <si>
    <t>10.</t>
  </si>
  <si>
    <t>Forum Pengurangan Risiko Bencana (Forum PRB) yang dibentuk dan dibina (prov./kab./kota)</t>
  </si>
  <si>
    <t>11.</t>
  </si>
  <si>
    <t>Koordinasi pembinaan relawan kebencanaan yang dilaksanakan (prov./kab./kota)</t>
  </si>
  <si>
    <t>Meningkatnya kesiapsiagaan menghadapi bencana (%)</t>
  </si>
  <si>
    <t>Kampanye, publikasi media, pameran, pembuatan baliho dan brosur yang dilaksana kan (paket)</t>
  </si>
  <si>
    <t>Sosialisasi kebencanaan, informasi iklim, cuaca dan kualitas udara yang dilaksanakan (paket)</t>
  </si>
  <si>
    <t>Peningkatan akses DIBI yang dilaksanakan (paket)</t>
  </si>
  <si>
    <t>Peta distribusi penduduk kawasan rawan bencana gunung api yang disediakan (paket)</t>
  </si>
  <si>
    <t>Peta kawasan rawan gerakan tanah yang disediakan (paket)</t>
  </si>
  <si>
    <t>Peta risiko bencana (rawan bencana, kerentanan, dan kapasitas) yang disediakan (buah)</t>
  </si>
  <si>
    <t>Sarana dan prasarana kesiapsiagaan bencana yang disediakan (paket)</t>
  </si>
  <si>
    <t>Operasional Pusdalops PB provinsi yang dilaksanakan (tahun)</t>
  </si>
  <si>
    <t>Sistem peringatan dini bencana berbasis masyarakat yang dibangun (paket)</t>
  </si>
  <si>
    <t>Simulasi/pelatihan penanggulangan bencana bagi masyarakat yang dilaksanakan (prov./kab./kota)</t>
  </si>
  <si>
    <t>Nagari tangguh bencana yang dibentuk dan dibina (kab./kota)</t>
  </si>
  <si>
    <t>12.</t>
  </si>
  <si>
    <t>Penyuluhan kebencanaan bagi masyarakat yang dilaksanakan (kab./kota)</t>
  </si>
  <si>
    <t>Meningkatnya penanganan tanggap darurat pasca bencana (%)</t>
  </si>
  <si>
    <t>Peralatan kebencanaan/lapangan yang disediakan (paket)</t>
  </si>
  <si>
    <r>
      <rPr>
        <sz val="10"/>
        <color theme="1"/>
        <rFont val="Arial Narrow"/>
        <family val="2"/>
      </rPr>
      <t xml:space="preserve">Logistik kebencanaan </t>
    </r>
    <r>
      <rPr>
        <i/>
        <sz val="10"/>
        <color theme="1"/>
        <rFont val="Arial Narrow"/>
        <family val="2"/>
      </rPr>
      <t>stock opname</t>
    </r>
    <r>
      <rPr>
        <sz val="10"/>
        <color theme="1"/>
        <rFont val="Arial Narrow"/>
        <family val="2"/>
      </rPr>
      <t xml:space="preserve"> yang disediakan (paket)</t>
    </r>
  </si>
  <si>
    <t>Koordinasi penanganan tanggap darurat yang dilaksanakan (%)</t>
  </si>
  <si>
    <t>Koordinasi pemenuhan kebutuhan logistik kebencanaan pada wilayah bencana yang dilaksanakan (%)</t>
  </si>
  <si>
    <t>Koordinasi pendistribusian peralatan kebencanaan pada wilayah bencana yang dilaksanakan (%)</t>
  </si>
  <si>
    <t>Koordinasi pendistribusian bahan penanganan sementara pada wilayah bencana yang dilaksanakan (%)</t>
  </si>
  <si>
    <t>Koordinasi pemenuhan penanganan sementara (infrastruktur dan korban) pada wilayah bencana yang dilaksanakan (%)</t>
  </si>
  <si>
    <t>Monitoring dan evaluasi pelaksanaan penanganan tanggap darurat bencana yang dilaksanakan (%)</t>
  </si>
  <si>
    <t>Penanganan darurat bencana sesuai Renkon per jenis bencana yang dilaksanakan (%)</t>
  </si>
  <si>
    <t>Meningkatnya pengelolaan dan penanganan dampak bencana alam (%)</t>
  </si>
  <si>
    <r>
      <rPr>
        <i/>
        <sz val="10"/>
        <color theme="1"/>
        <rFont val="Arial Narrow"/>
        <family val="2"/>
      </rPr>
      <t>Data base</t>
    </r>
    <r>
      <rPr>
        <sz val="10"/>
        <color theme="1"/>
        <rFont val="Arial Narrow"/>
        <family val="2"/>
      </rPr>
      <t xml:space="preserve"> rehabilitasi dan rekonstruksi pasca bencana yang disediakan (laporan)</t>
    </r>
  </si>
  <si>
    <t>DaLA, HRNA, PDNA, dan RA-RR pada wilayah dengan status bencana yang disediakan (paket)</t>
  </si>
  <si>
    <t>Koordinasi rehabilitasi dan rekonstruksi rumah pada wilayah pasca bencana yang dilaksanakan (%)</t>
  </si>
  <si>
    <t>Koordinasi rehabilitasi dan rekonstruksi infrastruktur pada wilayah pasca bencana yang dilaksanakan (%)</t>
  </si>
  <si>
    <t>Koordinasi rehabilitasi dan rekonstruksi bidang sosial dan budaya pada wilayah pasca bencana yang dilaksanakan (%)</t>
  </si>
  <si>
    <t>Koordinasi rehabilitasi dan rekonstruksi bidang ekonomi pada wilayah pasca bencana yang dilaksanakan (%)</t>
  </si>
  <si>
    <t>Koordinasi rehabilitasi dan rekonstruksi lintas sektor pada wilayah pasca bencana yang dilaksanakan (%)</t>
  </si>
  <si>
    <t>Monitoring dan evaluasi pelaksanaan rehabilitasi dan rekonstruksi pasca bencana yang dilaksanakan (%)</t>
  </si>
  <si>
    <t>Perbaikan menjadi:</t>
  </si>
  <si>
    <t>Meningkatnya pelayanan administrasi perkantoran (%)</t>
  </si>
  <si>
    <t>Meningkatnya pelayanan pemeliharaan (%)</t>
  </si>
  <si>
    <t>Meningkatnya disiplin aparatur (%)</t>
  </si>
  <si>
    <t>Meningkatnya kapasitas sumberdaya manusia aparatur (%)</t>
  </si>
  <si>
    <t>Meningkatnya tertib administrasi keuangan (%)</t>
  </si>
  <si>
    <t>Jumlah Dokumen Rencana Penanggulangan Bencana (RPB) yang tersedia (laporan)</t>
  </si>
  <si>
    <t>Jumlah Dokumen Rencana Aksi Daerah Pengurangan Risiko Bencana (RAD-PRB) yang tersedia (laporan)</t>
  </si>
  <si>
    <t>Jumlah Dokumen Rencana Kontinjensi (Renkon) per-jenis bencana yang tersedia (laporan)</t>
  </si>
  <si>
    <r>
      <rPr>
        <sz val="10"/>
        <color theme="1"/>
        <rFont val="Arial Narrow"/>
        <family val="2"/>
      </rPr>
      <t>Jumlah d</t>
    </r>
    <r>
      <rPr>
        <i/>
        <sz val="10"/>
        <color theme="1"/>
        <rFont val="Arial Narrow"/>
        <family val="2"/>
      </rPr>
      <t>ata base</t>
    </r>
    <r>
      <rPr>
        <sz val="10"/>
        <color theme="1"/>
        <rFont val="Arial Narrow"/>
        <family val="2"/>
      </rPr>
      <t xml:space="preserve"> kebencanaan yang tersedia (laporan)</t>
    </r>
  </si>
  <si>
    <t>Jumlah kampanye, publikasi media, pameran, pembuatan baliho dan brosur kebencanaan yang tersedia (paket)</t>
  </si>
  <si>
    <t>Jumlah peserta sosialisasi dan penyuluhan kebencanaan (orang)</t>
  </si>
  <si>
    <t>Jumlah koordinasi, monitoring dan evaluasi pelaksanaan program Penanggulangan Bencana yang terlaksana (paket)</t>
  </si>
  <si>
    <t>Jumlah anggota unsur pengarah BPBD yang terfasilitasi (orang)</t>
  </si>
  <si>
    <t>Jumlah TRC provinsi/kabupaten/kota yang terbentuk dan terbina (prov./kab./kota)</t>
  </si>
  <si>
    <t>Jumlah Forum Pengurangan Risiko Bencana (Forum PRB) yang terbentuk dan terbina (prov./kab./kota)</t>
  </si>
  <si>
    <t>Jumlah nagari/desa/kelurahan tangguh kabupaten/kota yang terbentuk dan terbina (kab./kota)</t>
  </si>
  <si>
    <t>Jumlah relawan kebencanaan provinsi/kabupaten/kota yang terbentuk dan terbina (orang)</t>
  </si>
  <si>
    <t>Jumlah petugas Pusdalops PB yang terfasilitasi (orang)</t>
  </si>
  <si>
    <t>Jumlah peserta simulasi dan pelatihan kebencanaan (orang)</t>
  </si>
  <si>
    <t>Meningkatnya sarana dan prasarana kebencanaan (%)</t>
  </si>
  <si>
    <t>Jumlah sarana dan prasarana pengurangan risiko bencana yang tersedia di seluruh potensi bencana (paket)</t>
  </si>
  <si>
    <t>Jumlah sarana dan prasarana kesiapsiagaan bencana yang tersedia (paket)</t>
  </si>
  <si>
    <t>Jumlah sarana dan prasarana tanggap darurat bencana (peralatan lapangan dan logistik kebencanaan) yang tersedia (paket)</t>
  </si>
  <si>
    <t>Jumlah sarana dan prasarana penunjang pelaksanaan rehabilitasi dan rekonstruksi pasca bencana yang tersedia (paket)</t>
  </si>
  <si>
    <t>Meningkatnya penanganan tanggap darurat pasca bencana</t>
  </si>
  <si>
    <t>Persentase koordinasi penanganan siaga darurat dan tanggap darurat bencana yang terlaksana (%)</t>
  </si>
  <si>
    <t>Persentase monitoring dan evaluasi penanganan siaga darurat dan tanggap darurat bencana yang terlaksana (%)</t>
  </si>
  <si>
    <t>Persentase Pengkajian Kebutuhan Pasca Bencana (JITU Pasna) yang terlaksana (%)</t>
  </si>
  <si>
    <t>Persentase koordinasi pelaksanaan rehabilitasi dan rekonstruksi pasca bencana yang terlaksana (%)</t>
  </si>
  <si>
    <t>Persentase monitoring dan evaluasi pelaksanaan rehabilitasi dan rekonstruksi pasca bencana yang terlaksana (%)</t>
  </si>
  <si>
    <t>Sumber: BPBD Provinsi Sumatera Barat, 2015</t>
  </si>
  <si>
    <t>Tabel 2.4.</t>
  </si>
  <si>
    <t>Anggaran dan Realisasi Pendanaan Pelayanan SKPD Badan Penanggulangan Bencana Daerah</t>
  </si>
  <si>
    <t>Uraian</t>
  </si>
  <si>
    <t>Anggaran pada Tahun Ke- (Rp. juta)</t>
  </si>
  <si>
    <t>Realisasi Anggaran pada Tahun Ke- (Rp. juta)</t>
  </si>
  <si>
    <t>Rasio antara Realisasi dan Anggaran Tahun Ke-</t>
  </si>
  <si>
    <t>Rata-rata Pertumbuhan (%)</t>
  </si>
  <si>
    <t>6*</t>
  </si>
  <si>
    <t>Anggaran</t>
  </si>
  <si>
    <t>Realisasi</t>
  </si>
  <si>
    <t>I.</t>
  </si>
  <si>
    <t>APBD</t>
  </si>
  <si>
    <t>Belanja Tidak Langsung</t>
  </si>
  <si>
    <t>Belanja Langsung</t>
  </si>
  <si>
    <t>Belanja Langsung Pokok</t>
  </si>
  <si>
    <t>Belanja Langsung Urusan</t>
  </si>
  <si>
    <t>II.</t>
  </si>
  <si>
    <t>APBN</t>
  </si>
  <si>
    <t>Dana Dekonsentrasi</t>
  </si>
  <si>
    <t>Dana Tugas Pembantuan</t>
  </si>
  <si>
    <t>Dana Pencegahan dan PRB</t>
  </si>
  <si>
    <t>Dana Siap Pakai</t>
  </si>
  <si>
    <t>Dana Sosial Berpola Hibah</t>
  </si>
  <si>
    <t>Keterangan:</t>
  </si>
  <si>
    <t>*) Data sampai dengan Bulan Juni 2016</t>
  </si>
  <si>
    <t>Tabel 3.2</t>
  </si>
  <si>
    <t>Lokasi Rawan Bencana Tangguh Bencana di Provinsi Sumatera Barat s/d Tahun 2015</t>
  </si>
  <si>
    <t xml:space="preserve">Kabupaten/Kota </t>
  </si>
  <si>
    <t>Lokasi Rawan Bencana (Nagari/Desa/ Kelurahan)</t>
  </si>
  <si>
    <t>Kriteria Lokasi Rawan Bencana Tangguh Bencana</t>
  </si>
  <si>
    <t>Jumlah Lokasi yang Siap Menghadapi Bencana</t>
  </si>
  <si>
    <t>Keterangan</t>
  </si>
  <si>
    <t>Legislasi</t>
  </si>
  <si>
    <t>Perencanaan</t>
  </si>
  <si>
    <t>Kelembagaan</t>
  </si>
  <si>
    <t>Pendanaan</t>
  </si>
  <si>
    <t>Pengembangan Kapasitas</t>
  </si>
  <si>
    <t>Penyelenggaraan Penanggulangan Bencana</t>
  </si>
  <si>
    <t>Kabupaten</t>
  </si>
  <si>
    <t>Kepulauan Mentawai</t>
  </si>
  <si>
    <t>-</t>
  </si>
  <si>
    <t>Pesisir Selatan</t>
  </si>
  <si>
    <t>Solok</t>
  </si>
  <si>
    <t>Sijunjung</t>
  </si>
  <si>
    <t>Tanah Datar</t>
  </si>
  <si>
    <t>Padang Pariaman</t>
  </si>
  <si>
    <t>Agam</t>
  </si>
  <si>
    <t>Lima Puluh Kota</t>
  </si>
  <si>
    <t>Pasaman</t>
  </si>
  <si>
    <t>Solok Selatan</t>
  </si>
  <si>
    <t>Dharmasraya</t>
  </si>
  <si>
    <t>Pasaman Barat</t>
  </si>
  <si>
    <t>Kota</t>
  </si>
  <si>
    <t>Padang</t>
  </si>
  <si>
    <t>Sawahlunto</t>
  </si>
  <si>
    <t>Padang Panjang</t>
  </si>
  <si>
    <t>Bukittinggi</t>
  </si>
  <si>
    <t>Payakumbuh</t>
  </si>
  <si>
    <t>Pariaman</t>
  </si>
  <si>
    <t>Tabel 3.6</t>
  </si>
  <si>
    <t>Visi, Misi, Tujuan, Sasaran, Strategi, dan Arah Kebijakan RPJMD Provinsi Sumatera Barat Tahun 2016-2021</t>
  </si>
  <si>
    <t>Visi</t>
  </si>
  <si>
    <t>Terwujudnya Sumatera Barat yang Madani dan Sejahtera</t>
  </si>
  <si>
    <t>Misi 5</t>
  </si>
  <si>
    <t>Menigkatkan Infrastruktur dan Pembangunan yang Berkelanjutan dan Berwawasan Lingkungan</t>
  </si>
  <si>
    <t>Prioritas 10</t>
  </si>
  <si>
    <t>Pelestarian Lingkungan Hidup dan Penanggulangan Bencana Alam</t>
  </si>
  <si>
    <t>Sasaran</t>
  </si>
  <si>
    <t>Strategi</t>
  </si>
  <si>
    <t>Arah Kebijakan</t>
  </si>
  <si>
    <r>
      <rPr>
        <b/>
        <sz val="11"/>
        <color theme="1"/>
        <rFont val="Arial Narrow"/>
        <family val="2"/>
      </rPr>
      <t>Indikator Kinerja (</t>
    </r>
    <r>
      <rPr>
        <b/>
        <i/>
        <sz val="11"/>
        <color theme="1"/>
        <rFont val="Arial Narrow"/>
        <family val="2"/>
      </rPr>
      <t>Outcome</t>
    </r>
    <r>
      <rPr>
        <b/>
        <sz val="11"/>
        <color theme="1"/>
        <rFont val="Arial Narrow"/>
        <family val="2"/>
      </rPr>
      <t>)</t>
    </r>
  </si>
  <si>
    <t>Capaian Kinerja</t>
  </si>
  <si>
    <t>Program Pembangunan Daerah</t>
  </si>
  <si>
    <t xml:space="preserve">Bidang Urusan </t>
  </si>
  <si>
    <t>SKPD Penanggung Jawab</t>
  </si>
  <si>
    <t>Kondisi Awal</t>
  </si>
  <si>
    <t>Kondisi Akhir</t>
  </si>
  <si>
    <t>Tujuan 3</t>
  </si>
  <si>
    <t>Meningkatkan budaya dan perilaku masyarakat yang tanggap bencana</t>
  </si>
  <si>
    <t>Menurunnya Risiko Bencana</t>
  </si>
  <si>
    <t>Meningkatkan mitigasi dan kesiapsiagaan masyarakat menghadapi bencana</t>
  </si>
  <si>
    <t>Peningkatan kualitas penyusunan perencanaan dan kebijakan penanggulangan bencana</t>
  </si>
  <si>
    <t>Peningkatan Mitigasi Bencana</t>
  </si>
  <si>
    <t>Trantibum dan Linmas, PU dan Penataan Ruang</t>
  </si>
  <si>
    <t>BPBD, Dinas Prasjal Tarkim, Dinas PSDA</t>
  </si>
  <si>
    <t>Peningkatan kapasitas aparatur, kelembagaan dan masyarakat dalam pengurangan risiko bencana</t>
  </si>
  <si>
    <t>Peningkatan Kesiapsiagaan Menghadapi Bencana</t>
  </si>
  <si>
    <t>Peningkatan kualitas data dan informasi kebencanaan</t>
  </si>
  <si>
    <t>Peningkatan sarana dan prasarana pengurangan risiko bencana</t>
  </si>
  <si>
    <t>Peningkatan Sarana dan Prasarana Kebencanaan</t>
  </si>
  <si>
    <t>Meningkatkan penanganan tanggap darurat bencana</t>
  </si>
  <si>
    <t xml:space="preserve">Peningkatan pengelolaan penanganan tanggap darurat bencana </t>
  </si>
  <si>
    <t>Persentase kejadian yang bisa ditangani</t>
  </si>
  <si>
    <t>Penanganan Tanggap Darurat Bencana</t>
  </si>
  <si>
    <t>BPBD, Dinas Prasjal Tarkim, Dinas PSDA, Dinas Sosial</t>
  </si>
  <si>
    <t>Pelaksanaan penanganan kaji cepat pada saat tanggap darurat</t>
  </si>
  <si>
    <t>Peningkatan sarana dan prasarana penanganan tanggap darurat</t>
  </si>
  <si>
    <t>Meningkatkan pemulihan daerah pasca bencana</t>
  </si>
  <si>
    <t>Peningkatan penyusunan dan pengkajian kebutuhan pasca bencana</t>
  </si>
  <si>
    <t>Pemulihan Daerah Pasca Bencana</t>
  </si>
  <si>
    <t xml:space="preserve">2. </t>
  </si>
  <si>
    <t>Peningkatan sarana dan prasarana rehabilitasi dan rekonstruksi</t>
  </si>
  <si>
    <t>Peningkatan kualitas rehabilitasi dan rekonstruksi pasca bencana</t>
  </si>
  <si>
    <t>Tabel 6.1</t>
  </si>
  <si>
    <t>Rencana Program, Kegiatan, Indikator Kinerja, Kelompok Sasaran, dan Pendanaan Indikatif SKPD</t>
  </si>
  <si>
    <t>Badan Penanggulangan Bencana Daerah Provinsi Sumatera Barat</t>
  </si>
  <si>
    <t>Mewujudkan Sumatera Barat Siaga, Tanggap, Tangguh dan Tawakal dalam Menghadapi Bencana</t>
  </si>
  <si>
    <t>Misi</t>
  </si>
  <si>
    <t>1. Mendukung terwujudnya pengurangan  risiko bencana di Sumatera Barat;</t>
  </si>
  <si>
    <t>Tujuan</t>
  </si>
  <si>
    <t>Indikator Sasaran</t>
  </si>
  <si>
    <t>Kode</t>
  </si>
  <si>
    <t>Program/Kegiatan</t>
  </si>
  <si>
    <r>
      <rPr>
        <b/>
        <sz val="10"/>
        <color theme="1"/>
        <rFont val="Arial Narrow"/>
        <family val="2"/>
      </rPr>
      <t>Indikator Kinerja Program (</t>
    </r>
    <r>
      <rPr>
        <b/>
        <i/>
        <sz val="10"/>
        <color theme="1"/>
        <rFont val="Arial Narrow"/>
        <family val="2"/>
      </rPr>
      <t>Outcome</t>
    </r>
    <r>
      <rPr>
        <b/>
        <sz val="10"/>
        <color theme="1"/>
        <rFont val="Arial Narrow"/>
        <family val="2"/>
      </rPr>
      <t>)/ Kegiatan (</t>
    </r>
    <r>
      <rPr>
        <b/>
        <i/>
        <sz val="10"/>
        <color theme="1"/>
        <rFont val="Arial Narrow"/>
        <family val="2"/>
      </rPr>
      <t>Output</t>
    </r>
    <r>
      <rPr>
        <b/>
        <sz val="10"/>
        <color theme="1"/>
        <rFont val="Arial Narrow"/>
        <family val="2"/>
      </rPr>
      <t>)</t>
    </r>
  </si>
  <si>
    <t>Data Ca-paian pada Tahun Awal Peren-canaan</t>
  </si>
  <si>
    <t>Target Kinerja Program dan Kerangka Pendanaan</t>
  </si>
  <si>
    <t>Unit Kerja SKPD Penang-gung Jawab</t>
  </si>
  <si>
    <t>Lokasi</t>
  </si>
  <si>
    <t>Tahun-1</t>
  </si>
  <si>
    <t>Tahun-2</t>
  </si>
  <si>
    <t>Tahun-3</t>
  </si>
  <si>
    <t>Tahun-4</t>
  </si>
  <si>
    <t>Tahun-5</t>
  </si>
  <si>
    <t>Tahun-6</t>
  </si>
  <si>
    <t>Kondisi Kinerja pada Akhir Periode Renstra SKPD</t>
  </si>
  <si>
    <t>Target</t>
  </si>
  <si>
    <t>Rp. (jt.)</t>
  </si>
  <si>
    <t>Terwujudnya tata kelola organisasi</t>
  </si>
  <si>
    <t>Meningkatnya pelayanan dan sumber daya manusia aparatur</t>
  </si>
  <si>
    <t>Persentase pelayanan aparatur yang profesional (%)</t>
  </si>
  <si>
    <t>01</t>
  </si>
  <si>
    <t>Program Pelayanan Adminitrasi Perkantoran</t>
  </si>
  <si>
    <t>Penyediaan Jasa Surat Menyurat</t>
  </si>
  <si>
    <t>Jumlah surat yang dikelola sebanyak (lembar)</t>
  </si>
  <si>
    <t>Sub Bagian UP</t>
  </si>
  <si>
    <t>Penyediaan Jasa Komunikasi, Sumber Daya Air dan Listrik</t>
  </si>
  <si>
    <t>Dana untuk jasa komunikasi telepon, air dan listrik yang tersedia (bulan)</t>
  </si>
  <si>
    <t>Penyediaan Jasa Kebersihan Kantor</t>
  </si>
  <si>
    <t>Bahan dan perlengkapan untuk kebersihan kantor yang tersedia (tahun)</t>
  </si>
  <si>
    <t>Penyediaan Alat Tulis Kantor</t>
  </si>
  <si>
    <t>Alat tulis kantor sesuai kebutuhan yang tersedia (bulan)</t>
  </si>
  <si>
    <t>Penyediaan Barang Cetakan dan Penggandaan</t>
  </si>
  <si>
    <t>Barang cetakan dan penggandaan yang tersedia (tahun)</t>
  </si>
  <si>
    <t>Penyediaan Komponen Instalasi Listrik/Penerangan Bangunan Kantor</t>
  </si>
  <si>
    <t>Komponen instalasi listrik/penerangan kantor yang tersedia secara optimal (bulan)</t>
  </si>
  <si>
    <t>Penyediaan Peralatan dan Perlengkapan Kantor</t>
  </si>
  <si>
    <t>Jumlah peralatan dan perlengkapan kantor yang tersedia (unit)</t>
  </si>
  <si>
    <t>Penyediaan Bahan Bacaan dan Peraturan Perundang-undangan</t>
  </si>
  <si>
    <t>Jumlah bahan bacaan untuk kantor yang tersedia (jenis)</t>
  </si>
  <si>
    <t>Penyediaan Makanan dan Minuman</t>
  </si>
  <si>
    <t>Makanan dan minuman rapat-rapat yang tersedia (bulan)</t>
  </si>
  <si>
    <t>Rapat-rapat Koordinasi dan Konsultasi ke Luar dan Dalam Daerah</t>
  </si>
  <si>
    <t>Rapat-rapat koordinasi dan konsultasi ke dalam dan luar daerah yang terlaksana (tahun)</t>
  </si>
  <si>
    <t>Prov. Sumbar</t>
  </si>
  <si>
    <t>Penyediaan Jasa Pengamanan Kantor</t>
  </si>
  <si>
    <t>Jasa pengamanan kantor yang tersedia (bulan)</t>
  </si>
  <si>
    <t>Penyediaan Jasa Supir Kantor</t>
  </si>
  <si>
    <t>Jasa supir kantor yang tersedia (bulan)</t>
  </si>
  <si>
    <t>13.</t>
  </si>
  <si>
    <t>Penyediaan Jasa Informasi, Dokumentasi dan Publikasi</t>
  </si>
  <si>
    <t>Jasa informasi/publikasi yang tersedia (bulan)</t>
  </si>
  <si>
    <t>02</t>
  </si>
  <si>
    <t>Program Peningkatan Sarana dan Prasarana Aparatur</t>
  </si>
  <si>
    <t>Berfungsinya sarana dan prasarana aparatur (%)</t>
  </si>
  <si>
    <t>Pengadaan Kendaraan Dinas/Operasional</t>
  </si>
  <si>
    <t>Jumlah kendaraan dinas/operasional lapangan yang tersedia (unit)</t>
  </si>
  <si>
    <t>Pengadaan Meubeleur</t>
  </si>
  <si>
    <t>Jumlah meubelier kantor yang tersedia (unit)</t>
  </si>
  <si>
    <t>Pengadaan Komputer dan Jaringan Komputerisasi</t>
  </si>
  <si>
    <t>Jumlah peralatan komputer dan jaringan komputerisasi yang tersedia (unit)</t>
  </si>
  <si>
    <t>Pengadaan Peralatan Studio, Komunikasi dan Informasi</t>
  </si>
  <si>
    <t>Jumlah peralatan studio, komunikasi dan informasi yang tersedia (paket)</t>
  </si>
  <si>
    <t>Pemeliharaan Rutin/Berkala Peralatan Studio, Komunikasi dan Informasi</t>
  </si>
  <si>
    <t>Jumlah alat studio, komunikasi dan informasi yang terpelihara (unit)</t>
  </si>
  <si>
    <t>Pemeliharaan Rutin/Berkala Gedung Kantor</t>
  </si>
  <si>
    <t>Jumlah gedung kantor yang terpelihara (unit)</t>
  </si>
  <si>
    <t>Pemeliharaan Rutin/Berkala Kendaraan Dinas/Operasional</t>
  </si>
  <si>
    <t>Jumlah kendaraan dinas/operasional yang terpelihara (unit)</t>
  </si>
  <si>
    <t>Pemeliharaan Rutin/Berkala Peralatan dan Perlengkapan Kantor</t>
  </si>
  <si>
    <t>Jumlah peralatan dan perlengkapan kantor yang terpelihara (unit)</t>
  </si>
  <si>
    <t>Pemeliharaan Rutin/Berkala Komputer dan Jaringan Komputerisasi</t>
  </si>
  <si>
    <t>Jumlah komputer dan jaringan komputerisasi yang terpelihara (unit)</t>
  </si>
  <si>
    <t>Pemeliharaan Rutin/Berkala Instalasi dan Jaringan</t>
  </si>
  <si>
    <t>Pemeliharaan instalasi listrik, telepon dan air yang terlaksana (tahun)</t>
  </si>
  <si>
    <t>Pengelolaan, Pengawasan dan Pengendalian Asset SKPD</t>
  </si>
  <si>
    <t>Honorarium pengurus dan penyimpan barang yang tersedia (bulan)</t>
  </si>
  <si>
    <t>Rehabilitasi Sedang/Berat Gedung Kantor</t>
  </si>
  <si>
    <t>Jumlah gedung kantor yang terehabilitasi (unit)</t>
  </si>
  <si>
    <t>03</t>
  </si>
  <si>
    <t>Program Peningkatan Disiplin Aparatur</t>
  </si>
  <si>
    <t>Meningkatnya disiplin aparatur dalam berpakaian dinas (%)</t>
  </si>
  <si>
    <t>Pengadaan Pakaian Dinas Beserta Kelengkapannya</t>
  </si>
  <si>
    <t>Pakaian dinas dan kelengkapannya yang tersedia (stel)</t>
  </si>
  <si>
    <t>05</t>
  </si>
  <si>
    <t>Program Peningkatan Kapasitas Sumberdaya Aparatur</t>
  </si>
  <si>
    <t>Terpenuhinya peningkatan sumber daya aparatur (%)</t>
  </si>
  <si>
    <t>Bimbingan Teknis Implementasi Peraturan Perundang-undangan</t>
  </si>
  <si>
    <t>Jumlah aparatur yang bertambah pengetahuannya tentang peraturan perundang-undangan (orang)</t>
  </si>
  <si>
    <t>Sub Bagian Program</t>
  </si>
  <si>
    <t>Meningkatnya capaian realisasi fisik dan keuangan pelaksanaan program/kegiatan</t>
  </si>
  <si>
    <t>1. Persentase keseuaian dokumen perencanaan organisasi</t>
  </si>
  <si>
    <t>06</t>
  </si>
  <si>
    <t>Program Peningkatan dan Pengembangan Sistem Pelaporan Capaian Kinerja Keuangan</t>
  </si>
  <si>
    <t>Meningkatnya capaian kinerja keuangan dan sistem pelaporan SKPD (%)</t>
  </si>
  <si>
    <t>2, Persentase capaian realisasi fisik dan keuangan pelaksanaan program/kegiatan</t>
  </si>
  <si>
    <t>Nilai LAKIP SKPD (minimal skor BB)</t>
  </si>
  <si>
    <t>CC</t>
  </si>
  <si>
    <t>BB</t>
  </si>
  <si>
    <t>A</t>
  </si>
  <si>
    <t>Tingkat akurasi, kecepatan dan kecermatan dalam pengelolaan keuangan (%)</t>
  </si>
  <si>
    <t>Persentase kesesuaian usulan Renja dengan Renstra SKPD (%)</t>
  </si>
  <si>
    <t>Persentase kesesuaian usulan Renja dengan RPJMD (%)</t>
  </si>
  <si>
    <t>Penyusunan Laporan Capaian Kinerja dan Ikhtisar Realisasi Kinerja SKPD</t>
  </si>
  <si>
    <t>Laporan capaian kinerja dan ikhtisar realisasi kinerja SKPD, laporan akhir tahun SKPD (laporan keuangan, laporan tahunan SKPD, LPPD, LKPj, LAKIP) yang tersusun (bulan/laporan)</t>
  </si>
  <si>
    <t>Penyusunan Perencanaan dan Penganggaran SKPD</t>
  </si>
  <si>
    <t>Perencanaan dan penganggaran SKPD (pra RKA, RKA, DPA, DPPA, ekspos kepala badan) yang terlaksana (tahun)</t>
  </si>
  <si>
    <t>Penatausahaan Keuangan SKPD</t>
  </si>
  <si>
    <t>Honorarium pengelola keuangan, honorarium pengelola SIPKD, dll. yang tersedia (bulan)</t>
  </si>
  <si>
    <t>1. Meningkatnya penyusunan perencanaan dan kebijakan penanggulangan  bencana</t>
  </si>
  <si>
    <t>Jumlah dokumen perencanaan penanggulangan bencana</t>
  </si>
  <si>
    <t>08</t>
  </si>
  <si>
    <t>Program Peningkatan Mitigasi Bencana</t>
  </si>
  <si>
    <t>2. Meningkatnya kapasitas aparatur, kelembagaan dan masyarakat dalam pengurangan risiko bencana</t>
  </si>
  <si>
    <t>Persentase pengetahuan tentang pengurangan risiko bencana</t>
  </si>
  <si>
    <t>Penyusunan Perencanaan dan Kebijakan Penanggulangan Bencana</t>
  </si>
  <si>
    <t>Jumlah dokumen perencanaan penanggulangan bencana (RPB, RAD-PRB, Renkon per-jenis bencana, SOP kebencanaan) yang tersedia (laporan)</t>
  </si>
  <si>
    <t>Seksi Pence-gahan</t>
  </si>
  <si>
    <t>3. Meningkatnya kualitas data dan informasi kebencanaan</t>
  </si>
  <si>
    <t>Jumlah dokumen data dan informasi kebencanaan</t>
  </si>
  <si>
    <t>Penyusunan Data dan Informasi Kebencanaan</t>
  </si>
  <si>
    <r>
      <rPr>
        <sz val="10"/>
        <color theme="1"/>
        <rFont val="Arial Narrow"/>
        <family val="2"/>
      </rPr>
      <t xml:space="preserve">Jumlah </t>
    </r>
    <r>
      <rPr>
        <i/>
        <sz val="10"/>
        <color theme="1"/>
        <rFont val="Arial Narrow"/>
        <family val="2"/>
      </rPr>
      <t>data base</t>
    </r>
    <r>
      <rPr>
        <sz val="10"/>
        <color theme="1"/>
        <rFont val="Arial Narrow"/>
        <family val="2"/>
      </rPr>
      <t xml:space="preserve"> kebencanaan (mitigasi, kesiapsiagaan, tanggap darurat, rehabilitasi dan rekonstruksi) yang tersedia (laporan)</t>
    </r>
  </si>
  <si>
    <t>4. Meningkatnya sarana dan prasarana pengurangan risiko bencana</t>
  </si>
  <si>
    <t>Jumlah sarana dan prasarana pengurangan risiko bencana</t>
  </si>
  <si>
    <t>Jumlah data spasial kebencanaan (mitigasi, kesiapsiagaan, tanggap darurat, rehabilitasi dan rekonstruksi) yang tersedia (laporan)</t>
  </si>
  <si>
    <t>Peningkatan Informasi dan Sosialisasi Kebencanaan</t>
  </si>
  <si>
    <t>Jumlah kampanye, publikasi media, pameran, pembuatan baliho dan brosur kebencanaan yang terlaksana (paket)</t>
  </si>
  <si>
    <t>Jumlah peserta sosialisasi dan penyuluhan kebencanaan yang terlaksana (orang)</t>
  </si>
  <si>
    <t>Koordinasi, Monitoring dan Evaluasi Pelaksanaan Program Penanggulangan Bencana</t>
  </si>
  <si>
    <t>Jumlah koordinasi, monitoring dan evaluasi pelaksanaan program penanggulangan bencana yang terlaksana (provinsi dan kabupaten/kota)</t>
  </si>
  <si>
    <t>Persentase kelompok masyarakat tangguh bencana yang siap menghadapi bencana (%)</t>
  </si>
  <si>
    <t>Program Peningkatan Kesiapsiagaan Menghadapi Bencana</t>
  </si>
  <si>
    <t>Peningkatan Kapasitas Kelembagaan Penanggulangan Bencana Daerah</t>
  </si>
  <si>
    <t>Honorarium dan operasional anggota unsur pengarah BPBD yang tersedia (orang)</t>
  </si>
  <si>
    <t>Seksi Kesiap-siagaan</t>
  </si>
  <si>
    <t>Peningkatan Kapasitas Kelembagaan Kesiapsiagaan Bencana</t>
  </si>
  <si>
    <t>Jumlah TRC yang terbentuk/terbina (provinsi dan kabupaten/kota)</t>
  </si>
  <si>
    <t>Peningkatan Kapasitas Kelembagaan Pengurangan Risiko Bencana</t>
  </si>
  <si>
    <t>Jumlah Forum Pengurangan Risiko Bencana (Forum PRB) yang terbentuk/terbina (provinsi dan kabupaten/kota)</t>
  </si>
  <si>
    <t>Peningkatan Peranserta Masyarakat Dalam Kesiapsiagaan Menghadapi Bencana</t>
  </si>
  <si>
    <t>Jumlah nagari/desa/kelurahan tangguh yang terbentuk/terbina (kabupaten/kota)</t>
  </si>
  <si>
    <t>Peningkatan Kapasitas Relawan Penanggulangan Bencana</t>
  </si>
  <si>
    <t>Jumlah relawan kebencanaan provinsi/kabupaten/kota yang terbentuk/terbina (orang)</t>
  </si>
  <si>
    <t>Peningkatan dan Pengembangan Pusdalops Penanggulangan Bencana</t>
  </si>
  <si>
    <t>Honorarium dan operasional petugas Pusdalops PB yang tersedia (orang)</t>
  </si>
  <si>
    <t>Seksi Kedaruratan</t>
  </si>
  <si>
    <t>Peningkatan Simulasi dan Pelatihan Kebencanaan</t>
  </si>
  <si>
    <t>Program Peningkatan Sarana dan Prasarana Kebencanaan</t>
  </si>
  <si>
    <t>Peningkatan Sarana dan Prasarana Pengurangan Risiko Bencana</t>
  </si>
  <si>
    <t>Jumlah sarana dan prasarana mitigasi bencana (DED TES dan jalur evakuasi) yang tersedia (paket)</t>
  </si>
  <si>
    <t>Peningkatan Sarana dan Prasarana Kesiapsiagaan Bencana</t>
  </si>
  <si>
    <t>Jumlah sarana dan prasarana kesiapsiagaan bencana (rambu-rambu dan sistem peringatan dini) yang tersedia (paket)</t>
  </si>
  <si>
    <t>Meningkatnya penanganan tanggap darurat bencana</t>
  </si>
  <si>
    <t>Persentase kejadian bencana yang bisa ditangani sesuai standar kapasitas penanggulangan bencana (%)</t>
  </si>
  <si>
    <t>Program Penanganan Tanggap Darurat Bencana</t>
  </si>
  <si>
    <t>Meningkatnya penanganan tanggap darurat bencana (%)</t>
  </si>
  <si>
    <t>Peningkatan Penanganan Tanggap Darurat</t>
  </si>
  <si>
    <t>Jumlah koordinasi penanganan tanggap darurat bencana yang terlaksana (provinsi dan kabupaten/kota)</t>
  </si>
  <si>
    <t>Monitoring dan Evaluasi Pelaksanaan Penanganan Tanggap Darurat Bencana</t>
  </si>
  <si>
    <t>Jumlah monitoring dan evaluasi penanganan tanggap darurat bencana yang terlaksana (provinsi dan kabupaten/kota)</t>
  </si>
  <si>
    <t>Seksi Logistik</t>
  </si>
  <si>
    <t>Peningkatan Sarana dan Prasarana Penanganan Tanggap Darurat</t>
  </si>
  <si>
    <r>
      <rPr>
        <sz val="10"/>
        <color theme="1"/>
        <rFont val="Arial Narrow"/>
        <family val="2"/>
      </rPr>
      <t xml:space="preserve">Jumlah sarana dan prasarana tanggap darurat bencana (peralatan lapangan dan logistik kebencanaan </t>
    </r>
    <r>
      <rPr>
        <i/>
        <sz val="10"/>
        <color theme="1"/>
        <rFont val="Arial Narrow"/>
        <family val="2"/>
      </rPr>
      <t>stock opname</t>
    </r>
    <r>
      <rPr>
        <sz val="10"/>
        <color theme="1"/>
        <rFont val="Arial Narrow"/>
        <family val="2"/>
      </rPr>
      <t>) yang tersedia (paket)</t>
    </r>
  </si>
  <si>
    <t>Meningkatnya pemulihan wilayah/daerah pasca bencana</t>
  </si>
  <si>
    <t>Persentase daerah pasca bencana yang bisa dipulihkan sesuai standar kapasitas penanggulangan bencana (%)</t>
  </si>
  <si>
    <t>Program Pemulihan Daerah Pasca Bencana</t>
  </si>
  <si>
    <t>Meningkatnya pemulihan daerah pasca bencana (%)</t>
  </si>
  <si>
    <t>Pengkajian Kebutuhan Pasca Bencana</t>
  </si>
  <si>
    <t>Seksi Rehabilitasi</t>
  </si>
  <si>
    <t>Peningkatan Rehabilitasi dan Rekonstruksi Daerah Pasca Bencana</t>
  </si>
  <si>
    <t>Monitoring dan Evaluasi Pelaksanaan Rehabilitasi dan Rekonstruk si Daerah Pasca Bencana</t>
  </si>
  <si>
    <t>Seksi Rekon-struksi</t>
  </si>
  <si>
    <t>Peningkatan Sarana dan Prasarana Rehabilitasi dan Rekonstruksi</t>
  </si>
  <si>
    <t>Jumlah</t>
  </si>
  <si>
    <t>TABEL 6.1</t>
  </si>
  <si>
    <t>TAHUN 2016 - 2021</t>
  </si>
  <si>
    <t>NO</t>
  </si>
  <si>
    <t>BIDANG URUSAN PEMERINTAHAN DAN PROGRAM PRIORITAS PEMBANGUNAN</t>
  </si>
  <si>
    <t>INDIKATOR KINERJA (Outcome)</t>
  </si>
  <si>
    <t>SATUAN</t>
  </si>
  <si>
    <t>KONDISI AWAL (2015)</t>
  </si>
  <si>
    <t>CAPAIAN KINERJA PROGRAM DAN KINERJA PENDANAAN</t>
  </si>
  <si>
    <t>KONDISI AKHIR/ KINERJA AKHIR</t>
  </si>
  <si>
    <t>OPD PENANGGUNG JAWAB</t>
  </si>
  <si>
    <t>TAHUN 2016</t>
  </si>
  <si>
    <t>TAHUN 2017-2021</t>
  </si>
  <si>
    <t>Rp. (Jt)</t>
  </si>
  <si>
    <r>
      <rPr>
        <b/>
        <u/>
        <sz val="8"/>
        <rFont val="Arial Narrow"/>
        <family val="2"/>
      </rPr>
      <t>TAHUN 2017</t>
    </r>
    <r>
      <rPr>
        <b/>
        <sz val="8"/>
        <rFont val="Arial Narrow"/>
        <family val="2"/>
      </rPr>
      <t xml:space="preserve"> : </t>
    </r>
  </si>
  <si>
    <t>BPBD</t>
  </si>
  <si>
    <t>URUSAN KETENTERAMAN, KETERTIBAN UMUM DAN PERLINDUNGAN MASYARAKAT</t>
  </si>
  <si>
    <t>Pelayanan Administrasi Perkantoran</t>
  </si>
  <si>
    <t>Meningkatnya pelayanan administrasi perkantoran</t>
  </si>
  <si>
    <t>%</t>
  </si>
  <si>
    <t xml:space="preserve">Jumlah surat yang dikelola sebanyak </t>
  </si>
  <si>
    <t>lembar</t>
  </si>
  <si>
    <t xml:space="preserve">Dana untuk jasa komunikasi telepon, air dan listrik yang tersedia </t>
  </si>
  <si>
    <t>bulan</t>
  </si>
  <si>
    <t xml:space="preserve">Bahan dan perlengkapan untuk kebersihan kantor yang tersedia </t>
  </si>
  <si>
    <t>tahun</t>
  </si>
  <si>
    <t xml:space="preserve">Alat tulis kantor sesuai kebutuhan yang tersedia </t>
  </si>
  <si>
    <t xml:space="preserve">Barang cetakan dan penggandaan yang tersedia </t>
  </si>
  <si>
    <t xml:space="preserve">Komponen instalasi listrik/penerangan kantor yang tersedia secara optimal </t>
  </si>
  <si>
    <t>Jumlah peralatan dan perlengkapan kantor yang tersedia</t>
  </si>
  <si>
    <t>unit</t>
  </si>
  <si>
    <t xml:space="preserve">Jumlah bahan bacaan untuk kantor yang tersedia </t>
  </si>
  <si>
    <t>jenis</t>
  </si>
  <si>
    <t xml:space="preserve">Makanan dan minuman rapat-rapat yang tersedia </t>
  </si>
  <si>
    <t xml:space="preserve">Rapat-rapat koordinasi dan konsultasi ke dalam dan luar daerah yang terlaksana </t>
  </si>
  <si>
    <t xml:space="preserve">Jasa pengamanan kantor yang tersedia </t>
  </si>
  <si>
    <t xml:space="preserve">Jasa supir kantor yang tersedia </t>
  </si>
  <si>
    <t>Jasa informasi/publikasi yang tersedia</t>
  </si>
  <si>
    <t>Penyediaan Jasa Pembinaan Mental dan Fisik Aparatur</t>
  </si>
  <si>
    <t>Jasa pembinaan mental dan fisik aparatur yang tersedia</t>
  </si>
  <si>
    <t>Peningkatan Sarana dan Prasarana Aparatur</t>
  </si>
  <si>
    <t>Meningkatnya pelayanan pemeliharaan</t>
  </si>
  <si>
    <t>Berfungsinya sarana dan prasarana aparatur</t>
  </si>
  <si>
    <t xml:space="preserve">Jumlah kendaraan dinas/operasional lapangan yang tersedia </t>
  </si>
  <si>
    <t xml:space="preserve">Jumlah meubelier kantor yang tersedia </t>
  </si>
  <si>
    <t xml:space="preserve">Jumlah peralatan komputer dan jaringan komputerisasi yang tersedia </t>
  </si>
  <si>
    <t>Jumlah peralatan studio, komunikasi dan informasi yang tersedia</t>
  </si>
  <si>
    <t>paket</t>
  </si>
  <si>
    <t xml:space="preserve">Jumlah alat studio, komunikasi dan informasi yang terpelihara </t>
  </si>
  <si>
    <t xml:space="preserve">Jumlah gedung kantor yang terpelihara </t>
  </si>
  <si>
    <t xml:space="preserve">Jumlah kendaraan dinas/operasional yang terpelihara </t>
  </si>
  <si>
    <t xml:space="preserve">Jumlah peralatan dan perlengkapan kantor yang terpelihara </t>
  </si>
  <si>
    <t xml:space="preserve">Jumlah komputer dan jaringan komputerisasi yang terpelihara </t>
  </si>
  <si>
    <t xml:space="preserve">Pemeliharaan instalasi listrik, telepon dan air yang terlaksana </t>
  </si>
  <si>
    <t xml:space="preserve">Honorarium pengurus dan penyimpan barang yang tersedia </t>
  </si>
  <si>
    <t xml:space="preserve">Jumlah gedung kantor yang terehabilitasi </t>
  </si>
  <si>
    <t>Pembangunan Gedung Kantor</t>
  </si>
  <si>
    <t>Tersedianya 1 (satu) gedung kantor</t>
  </si>
  <si>
    <t>Peningkatan Disiplin Aparatur</t>
  </si>
  <si>
    <t>Meningkatnya disiplin aparatur</t>
  </si>
  <si>
    <t>Meningkatnya disiplin aparatur dalam berpakaian dinas</t>
  </si>
  <si>
    <t xml:space="preserve">Pakaian dinas dan kelengkapannya yang tersedia </t>
  </si>
  <si>
    <t>stel</t>
  </si>
  <si>
    <t>Peningkatan Kapasitas Sumberdaya Aparatur</t>
  </si>
  <si>
    <t>Meningkatnya kapasitas sumberdaya manusia aparatur</t>
  </si>
  <si>
    <t>Terpenuhinya peningkatan sumber daya aparatur</t>
  </si>
  <si>
    <t xml:space="preserve">Jumlah aparatur yang bertambah pengetahuannya tentang peraturan perundang-undangan </t>
  </si>
  <si>
    <t>orang</t>
  </si>
  <si>
    <t>Peningkatan Pengembangan Sistem Pelaporan Capaian Kinerja Keuangan</t>
  </si>
  <si>
    <t>Meningkatnya tertib administrasi keuangan</t>
  </si>
  <si>
    <t>Meningkatnya capaian kinerja keuangan dan sistem pelaporan SKPD</t>
  </si>
  <si>
    <t>Nilai LAKIP SKPD (minimal BB)</t>
  </si>
  <si>
    <t>Skor</t>
  </si>
  <si>
    <t>Tingkat akurasi, kecepatan dan kecermatan dalam pengelolaan keuangan</t>
  </si>
  <si>
    <t>Persentase kesesuaian usulan Renja dengan Renstra SKPD</t>
  </si>
  <si>
    <t>Persentase kesesuaian usulan Renja dengan RPJMD</t>
  </si>
  <si>
    <t>laporan</t>
  </si>
  <si>
    <t>Perencanaan Pengelolaan Pengawasan dan Pengendalian Kegiatan dan Aset</t>
  </si>
  <si>
    <t>Terlaksananya pengelolaan, pengawasan dan pengendalian kegiatan dan aset</t>
  </si>
  <si>
    <t>Tersedianya honorarium perencanaan dan penganggaran SKPD (Pra RKA, RKA, DPA, DPPA, ekspos Kepala Badan)</t>
  </si>
  <si>
    <t>Pengelolaan, pengawasan dan pengendalian asset SKPD</t>
  </si>
  <si>
    <t>Tersedianya honorarium pejabat pengadaan, pengurus dan penyimpan barang</t>
  </si>
  <si>
    <t>Program baru</t>
  </si>
  <si>
    <t>Meningkatnya mitigasi bencana (struktur dan non struktur)</t>
  </si>
  <si>
    <t xml:space="preserve">Jumlah dokumen perencanaan penanggulangan bencana (RPB, RAD-PRB, Renkon per-jenis bencana, SOP kebencanaan) yang tersedia </t>
  </si>
  <si>
    <r>
      <rPr>
        <sz val="10"/>
        <color theme="1"/>
        <rFont val="Arial Narrow"/>
        <family val="2"/>
      </rPr>
      <t xml:space="preserve">Jumlah </t>
    </r>
    <r>
      <rPr>
        <i/>
        <sz val="10"/>
        <color theme="1"/>
        <rFont val="Arial Narrow"/>
        <family val="2"/>
      </rPr>
      <t>data base</t>
    </r>
    <r>
      <rPr>
        <sz val="10"/>
        <color theme="1"/>
        <rFont val="Arial Narrow"/>
        <family val="2"/>
      </rPr>
      <t xml:space="preserve"> kebencanaan (mitigasi, kesiapsiagaan, tanggap darurat, rehabilitasi dan rekonstruksi) yang tersedia </t>
    </r>
  </si>
  <si>
    <t xml:space="preserve">Jumlah data spasial kebencanaan (mitigasi, kesiapsiagaan, tanggap darurat, rehabilitasi dan rekonstruksi) yang tersedia </t>
  </si>
  <si>
    <t xml:space="preserve">Jumlah kampanye, publikasi media, pameran, pembuatan baliho dan brosur kebencanaan yang terlaksana </t>
  </si>
  <si>
    <t xml:space="preserve">Jumlah peserta sosialisasi dan penyuluhan kebencanaan yang terlaksana </t>
  </si>
  <si>
    <t>Meningkatnya kesiapsiagaan menghadapi bencana</t>
  </si>
  <si>
    <t>Honorarium dan operasional anggota unsur pengarah BPBD yang tersedia</t>
  </si>
  <si>
    <t>Peningkatan Kapasitas Kelembagaan Kesiapsiagaan Bencana Daerah</t>
  </si>
  <si>
    <t xml:space="preserve">Kegiatan Jambore PRB yang terlaksana </t>
  </si>
  <si>
    <t>kali</t>
  </si>
  <si>
    <t>Peningkatan Kapasitas Relawan Kesiapsiagaan Bencana</t>
  </si>
  <si>
    <t>Jumlah relawan kebencanaan provinsi/kabupaten/kota yang terbentuk/terbina</t>
  </si>
  <si>
    <t xml:space="preserve">Honorarium dan operasional petugas Pusdalops PB yang tersedia </t>
  </si>
  <si>
    <t xml:space="preserve">Jumlah peserta simulasi dan pelatihan kebencanaan </t>
  </si>
  <si>
    <t>Meningkatnya sarana dan prasarana kebencanaan</t>
  </si>
  <si>
    <t>Th 2017 tidak ada</t>
  </si>
  <si>
    <t>Meningkatnya pemulihan daerah pasca bencana</t>
  </si>
  <si>
    <t>Jumlah pelatihan  Pengkajian Kebutuhan Pasca Bencana (JITU Pasna) yang terlaksana</t>
  </si>
  <si>
    <t>Jumlah koordinasi pelaksanaan rehabilitasi dan rekonstruksi pasca bencana yang terlaksana</t>
  </si>
  <si>
    <t>Monitoring dan Evaluasi Pelaksanaan Rehabilitasi dan Rekonstruksi Daerah Pasca Bencana</t>
  </si>
  <si>
    <t>Persentase monitoring dan evaluasi pelaksanaan rehabilitasi dan rekonstruksi pasca bencana yang terlaksana</t>
  </si>
  <si>
    <t>Monitoring dan Evaluasi Kegiatan  Rehabilitasi dan Rekonstruksi Pasca Bencana Tahun 2016 Mentawai dan Pesisir Selatan</t>
  </si>
  <si>
    <t>Terlaksananya Monitoring dan Evaluasi Kegiatan  Rehabilitasi dan Rekonstruksi Pasca Bencana Tahun 2016 Mentawai dan Pesisir Selatan</t>
  </si>
  <si>
    <t>Monitoring dan Evaluasi Kegiatan  Rehabilitasi dan Rekonstruksi Pasca Bencana Gempa Bumi dan tsunami Mentawai Tahun 2010</t>
  </si>
  <si>
    <t>Terlaksananya Monitoring dan Evaluasi Kegiatan  Rehabilitasi dan Rekonstruksi Pasca Bencana Gempa Bumi dan tsunami Mentawai Tahun 2010</t>
  </si>
  <si>
    <t>Monitoring dan Evaluasi pelaksanaaan dan Rekonstruksi di Wilayah Provinsi Sumbar</t>
  </si>
  <si>
    <t>Terlaksananya Monitoring dan Evaluasi pelaksanaaan dan Rekonstruksi di Wilayah Provinsi Sumbar</t>
  </si>
  <si>
    <t>Monitoring dan Evaluasi Kegiatan Rehabilitasi dan  Rekonstruksi Pasca Bencana Provinsi Sumbar Tahun 2017</t>
  </si>
  <si>
    <t>Terlaksananya Monitoring dan Evaluasi Kegiatan Rehabilitasi dan  Rekonstruksi Pasca Bencana Provinsi Sumbar Tahun 2017</t>
  </si>
  <si>
    <t>Pencegahan Dini dan Penanggulangan Korban Bencana Alam</t>
  </si>
  <si>
    <t>Meningkatnya Pencegahan Dini dan Penanggulangan Korban Bencana Alam</t>
  </si>
  <si>
    <t>Peningkatan Penanganan Tanggap darurat</t>
  </si>
  <si>
    <t>Terlaksananya Peningkatan Penanganan Tanggap darurat</t>
  </si>
  <si>
    <t>Monitoring dan Evaluasi Pelaksanaan Penanganan Tanggap darurat bencana</t>
  </si>
  <si>
    <t>Terlaksananya Monitoring dan Evaluasi Pelaksanaan Penanganan Tanggap darurat bencana</t>
  </si>
  <si>
    <t>Tabel 7.2</t>
  </si>
  <si>
    <t>Sasaran, Indikator, Defenisi Operasional, dan Formula Perhitungan</t>
  </si>
  <si>
    <t>Sasaran Strategis</t>
  </si>
  <si>
    <t>Indikator</t>
  </si>
  <si>
    <t>Defenisi Operasional dan Formula Perhitungan</t>
  </si>
  <si>
    <t>Tahun Dasar 2015</t>
  </si>
  <si>
    <t>Target Capaian</t>
  </si>
  <si>
    <t>Strategi Pencapaian</t>
  </si>
  <si>
    <t>Sumber Data/ Penjabaran</t>
  </si>
  <si>
    <t>Kebijakan</t>
  </si>
  <si>
    <t>Meningkatnya mitigasi dan kesiapsiagaan masyarakat menghadapi bencana</t>
  </si>
  <si>
    <t>Persentase peningkatan kesiapan masyarakat menghadapi bencana</t>
  </si>
  <si>
    <t>Jumlah masyarakat dan kelembagaan yang siap menghadapi bencana di Prov. Sumbar</t>
  </si>
  <si>
    <t>x 100%</t>
  </si>
  <si>
    <t>Penyediaan dan penyebarluasan informasi kebencanaan</t>
  </si>
  <si>
    <t>BPBD (Bidang Pencegahan dan Kesiapsiagaan)</t>
  </si>
  <si>
    <t>Jumlah kebutuhan masyarakat dan kelembagaan yang siap menghadapi bencana di Provinsi Sumatera Barat</t>
  </si>
  <si>
    <t>Peningkatan Kesiapsiagaan menghadapi bencana</t>
  </si>
  <si>
    <t>Peningkatan Kapasitas Kelembagaan Penanggulangan Bencana</t>
  </si>
  <si>
    <t>Jumlah infrastruktur yang siap menghadapi bencana di Provinsi Sumatera Barat</t>
  </si>
  <si>
    <t>Peningkatan sarana dan prasarana kebencanaan</t>
  </si>
  <si>
    <t>Jumlah kebutuhan infrastruktur yang siap menghadapi  bencana di Provinsi Sumatera Barat</t>
  </si>
  <si>
    <t>Jumlah kejadian bencana yang bisa ditangani di Provinsi Sumatera Barat</t>
  </si>
  <si>
    <t>Penanganan  evakuasi korban bencana</t>
  </si>
  <si>
    <t>BPBD (Bidang Kedaruratan dan Logistik)</t>
  </si>
  <si>
    <t>Jumlah kejadian bencana di Provinsi Sumatera Barat</t>
  </si>
  <si>
    <t>kejadian bencana</t>
  </si>
  <si>
    <t>Monitoring dan Evaluasi Pelaksanaan Penanganan Tanggap Darurat</t>
  </si>
  <si>
    <t xml:space="preserve">Peningkatan sarana dan prasarana tanggap darurat </t>
  </si>
  <si>
    <t>Peningkatan Sarana dan Prasarana Tanggap Darurat</t>
  </si>
  <si>
    <t>Persentase daerah pasca bencana yang bisa dipulihkan sesuai standar kapasitas penanggulangan bencana</t>
  </si>
  <si>
    <t>Jumlah daerah pasca bencana yang bisa dipulihkan di Provinsi Suatera Barat</t>
  </si>
  <si>
    <t>Rehabilitasi dan rekonstruksi daerah pasca bencana</t>
  </si>
  <si>
    <t>BPBD (Bidang Rehabilitasi dan Rekonstruksi)</t>
  </si>
  <si>
    <t>Jumlah daerah pasca bencana di Provinsi Suatera Barat</t>
  </si>
  <si>
    <t>daerah pasca bencana</t>
  </si>
  <si>
    <t>Monitoring dan Evaluasi Pelaksanaan Rehabilitasi dan Rekonstruksi Daerah Pasca bencana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</si>
</sst>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  <numFmt numFmtId="166" formatCode="_(* #,##0.000_);_(* \(#,##0.000\);_(* &quot;-&quot;_);_(@_)"/>
    <numFmt numFmtId="167" formatCode="_(* #,##0.00_);_(* \(#,##0.00\);_(* &quot;-&quot;_);_(@_)"/>
  </numFmts>
  <fonts count="34">
    <font>
      <sz val="11"/>
      <color theme="1"/>
      <name val="Calibri"/>
      <charset val="134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2"/>
      <name val="Cambria"/>
      <family val="1"/>
      <scheme val="major"/>
    </font>
    <font>
      <sz val="10"/>
      <name val="Arial Narrow"/>
      <family val="2"/>
    </font>
    <font>
      <sz val="11"/>
      <name val="Calibri"/>
      <family val="2"/>
      <scheme val="minor"/>
    </font>
    <font>
      <sz val="10"/>
      <color rgb="FFFF0000"/>
      <name val="Arial Narrow"/>
      <family val="2"/>
    </font>
    <font>
      <b/>
      <sz val="7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i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u/>
      <sz val="8"/>
      <name val="Arial Narrow"/>
      <family val="2"/>
    </font>
    <font>
      <b/>
      <i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73">
    <xf numFmtId="0" fontId="0" fillId="0" borderId="0"/>
    <xf numFmtId="43" fontId="33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7" fillId="0" borderId="0"/>
    <xf numFmtId="0" fontId="24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41" fontId="26" fillId="0" borderId="0" applyFont="0" applyFill="0" applyBorder="0" applyAlignment="0" applyProtection="0"/>
    <xf numFmtId="0" fontId="33" fillId="0" borderId="0"/>
    <xf numFmtId="0" fontId="24" fillId="0" borderId="0"/>
    <xf numFmtId="41" fontId="33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7" fillId="0" borderId="0"/>
    <xf numFmtId="0" fontId="27" fillId="0" borderId="0"/>
    <xf numFmtId="43" fontId="33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0" borderId="0"/>
    <xf numFmtId="41" fontId="2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4" fillId="0" borderId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7" fillId="0" borderId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7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41" fontId="26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3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0" borderId="0"/>
    <xf numFmtId="41" fontId="28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8" fillId="0" borderId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ill="0" applyBorder="0" applyAlignment="0" applyProtection="0"/>
    <xf numFmtId="0" fontId="24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47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wrapText="1"/>
    </xf>
    <xf numFmtId="9" fontId="1" fillId="0" borderId="8" xfId="3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41" fontId="1" fillId="0" borderId="12" xfId="3" applyFont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41" fontId="1" fillId="0" borderId="6" xfId="3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9" fontId="1" fillId="0" borderId="12" xfId="3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41" fontId="3" fillId="0" borderId="20" xfId="3" applyFont="1" applyBorder="1" applyAlignment="1">
      <alignment horizontal="center"/>
    </xf>
    <xf numFmtId="41" fontId="3" fillId="0" borderId="20" xfId="3" applyFont="1" applyBorder="1"/>
    <xf numFmtId="41" fontId="3" fillId="0" borderId="0" xfId="3" applyFont="1" applyAlignment="1">
      <alignment horizontal="center"/>
    </xf>
    <xf numFmtId="41" fontId="3" fillId="0" borderId="0" xfId="3" applyFont="1"/>
    <xf numFmtId="0" fontId="6" fillId="0" borderId="10" xfId="0" applyFont="1" applyFill="1" applyBorder="1" applyAlignment="1">
      <alignment vertical="top" wrapText="1"/>
    </xf>
    <xf numFmtId="41" fontId="1" fillId="0" borderId="25" xfId="3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Fill="1" applyBorder="1" applyAlignment="1">
      <alignment vertical="top" wrapText="1"/>
    </xf>
    <xf numFmtId="41" fontId="1" fillId="0" borderId="26" xfId="3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6" fillId="0" borderId="14" xfId="0" applyFont="1" applyFill="1" applyBorder="1" applyAlignment="1">
      <alignment vertical="top" wrapText="1"/>
    </xf>
    <xf numFmtId="0" fontId="1" fillId="0" borderId="18" xfId="0" applyFont="1" applyFill="1" applyBorder="1" applyAlignment="1">
      <alignment vertical="top" wrapText="1"/>
    </xf>
    <xf numFmtId="41" fontId="1" fillId="0" borderId="27" xfId="3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3" fillId="0" borderId="22" xfId="0" applyFont="1" applyBorder="1"/>
    <xf numFmtId="0" fontId="1" fillId="0" borderId="22" xfId="0" applyFont="1" applyFill="1" applyBorder="1" applyAlignment="1">
      <alignment vertical="top" wrapText="1"/>
    </xf>
    <xf numFmtId="41" fontId="3" fillId="0" borderId="29" xfId="3" applyFont="1" applyBorder="1" applyAlignment="1">
      <alignment horizontal="center"/>
    </xf>
    <xf numFmtId="0" fontId="3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1" applyNumberFormat="1" applyFont="1"/>
    <xf numFmtId="0" fontId="7" fillId="0" borderId="0" xfId="0" applyFont="1" applyFill="1" applyBorder="1"/>
    <xf numFmtId="0" fontId="8" fillId="0" borderId="0" xfId="0" applyFont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justify" vertical="top" wrapText="1"/>
    </xf>
    <xf numFmtId="0" fontId="7" fillId="4" borderId="5" xfId="92" applyNumberFormat="1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10" fillId="0" borderId="5" xfId="15" applyFont="1" applyBorder="1" applyAlignment="1">
      <alignment vertical="top" wrapText="1"/>
    </xf>
    <xf numFmtId="0" fontId="7" fillId="5" borderId="5" xfId="0" applyFont="1" applyFill="1" applyBorder="1" applyAlignment="1">
      <alignment horizontal="center" vertical="top" wrapText="1"/>
    </xf>
    <xf numFmtId="41" fontId="10" fillId="0" borderId="5" xfId="48" applyFont="1" applyBorder="1" applyAlignment="1">
      <alignment vertical="top"/>
    </xf>
    <xf numFmtId="0" fontId="7" fillId="5" borderId="5" xfId="0" applyFont="1" applyFill="1" applyBorder="1" applyAlignment="1">
      <alignment vertical="top" wrapText="1"/>
    </xf>
    <xf numFmtId="0" fontId="7" fillId="5" borderId="5" xfId="92" applyNumberFormat="1" applyFont="1" applyFill="1" applyBorder="1" applyAlignment="1">
      <alignment vertical="top" wrapText="1"/>
    </xf>
    <xf numFmtId="0" fontId="7" fillId="5" borderId="5" xfId="0" applyFont="1" applyFill="1" applyBorder="1" applyAlignment="1">
      <alignment horizontal="left" vertical="top" wrapText="1"/>
    </xf>
    <xf numFmtId="41" fontId="3" fillId="0" borderId="5" xfId="3" applyFont="1" applyBorder="1" applyAlignment="1">
      <alignment horizontal="center" vertical="top"/>
    </xf>
    <xf numFmtId="1" fontId="7" fillId="5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5" xfId="3" applyNumberFormat="1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43" fontId="7" fillId="5" borderId="5" xfId="30" applyFont="1" applyFill="1" applyBorder="1" applyAlignment="1">
      <alignment horizontal="center" vertical="top" wrapText="1"/>
    </xf>
    <xf numFmtId="1" fontId="7" fillId="0" borderId="5" xfId="1" applyNumberFormat="1" applyFont="1" applyFill="1" applyBorder="1" applyAlignment="1">
      <alignment horizontal="center" vertical="top" wrapText="1"/>
    </xf>
    <xf numFmtId="0" fontId="7" fillId="0" borderId="5" xfId="92" applyNumberFormat="1" applyFont="1" applyFill="1" applyBorder="1" applyAlignment="1">
      <alignment vertical="top" wrapText="1"/>
    </xf>
    <xf numFmtId="43" fontId="7" fillId="0" borderId="5" xfId="30" applyFont="1" applyFill="1" applyBorder="1" applyAlignment="1">
      <alignment horizontal="center" vertical="top" wrapText="1"/>
    </xf>
    <xf numFmtId="41" fontId="10" fillId="0" borderId="5" xfId="48" applyFont="1" applyBorder="1" applyAlignment="1">
      <alignment horizontal="right" vertical="top"/>
    </xf>
    <xf numFmtId="0" fontId="10" fillId="0" borderId="5" xfId="15" applyFont="1" applyFill="1" applyBorder="1" applyAlignment="1">
      <alignment vertical="top" wrapText="1"/>
    </xf>
    <xf numFmtId="41" fontId="10" fillId="0" borderId="5" xfId="48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left" vertical="top"/>
    </xf>
    <xf numFmtId="164" fontId="8" fillId="4" borderId="5" xfId="1" applyNumberFormat="1" applyFont="1" applyFill="1" applyBorder="1" applyAlignment="1">
      <alignment horizontal="center" vertical="center" wrapText="1"/>
    </xf>
    <xf numFmtId="41" fontId="8" fillId="4" borderId="5" xfId="0" applyNumberFormat="1" applyFont="1" applyFill="1" applyBorder="1" applyAlignment="1">
      <alignment horizontal="center" vertical="top" wrapText="1"/>
    </xf>
    <xf numFmtId="41" fontId="8" fillId="4" borderId="5" xfId="3" applyFont="1" applyFill="1" applyBorder="1" applyAlignment="1">
      <alignment horizontal="center" vertical="top" wrapText="1"/>
    </xf>
    <xf numFmtId="41" fontId="7" fillId="4" borderId="5" xfId="3" applyNumberFormat="1" applyFont="1" applyFill="1" applyBorder="1" applyAlignment="1">
      <alignment horizontal="center" vertical="top" wrapText="1"/>
    </xf>
    <xf numFmtId="41" fontId="7" fillId="4" borderId="5" xfId="0" applyNumberFormat="1" applyFont="1" applyFill="1" applyBorder="1" applyAlignment="1">
      <alignment horizontal="center" vertical="top" wrapText="1"/>
    </xf>
    <xf numFmtId="41" fontId="10" fillId="0" borderId="5" xfId="48" applyFont="1" applyBorder="1" applyAlignment="1">
      <alignment horizontal="right" vertical="top" wrapText="1"/>
    </xf>
    <xf numFmtId="41" fontId="3" fillId="0" borderId="5" xfId="3" applyFont="1" applyBorder="1" applyAlignment="1">
      <alignment vertical="top"/>
    </xf>
    <xf numFmtId="41" fontId="7" fillId="4" borderId="5" xfId="1" applyNumberFormat="1" applyFont="1" applyFill="1" applyBorder="1" applyAlignment="1">
      <alignment horizontal="center" vertical="top" wrapText="1"/>
    </xf>
    <xf numFmtId="41" fontId="12" fillId="0" borderId="5" xfId="3" applyFont="1" applyBorder="1" applyAlignment="1">
      <alignment vertical="top"/>
    </xf>
    <xf numFmtId="41" fontId="7" fillId="5" borderId="5" xfId="1" applyNumberFormat="1" applyFont="1" applyFill="1" applyBorder="1" applyAlignment="1">
      <alignment horizontal="center" vertical="top" wrapText="1"/>
    </xf>
    <xf numFmtId="41" fontId="7" fillId="5" borderId="5" xfId="0" applyNumberFormat="1" applyFont="1" applyFill="1" applyBorder="1" applyAlignment="1">
      <alignment horizontal="center" vertical="top" wrapText="1"/>
    </xf>
    <xf numFmtId="41" fontId="7" fillId="0" borderId="5" xfId="3" applyNumberFormat="1" applyFont="1" applyFill="1" applyBorder="1" applyAlignment="1">
      <alignment vertical="top"/>
    </xf>
    <xf numFmtId="41" fontId="7" fillId="4" borderId="5" xfId="3" applyNumberFormat="1" applyFont="1" applyFill="1" applyBorder="1" applyAlignment="1">
      <alignment vertical="top"/>
    </xf>
    <xf numFmtId="41" fontId="7" fillId="5" borderId="5" xfId="3" applyNumberFormat="1" applyFont="1" applyFill="1" applyBorder="1" applyAlignment="1">
      <alignment horizontal="center" vertical="top" wrapText="1"/>
    </xf>
    <xf numFmtId="164" fontId="7" fillId="0" borderId="5" xfId="1" applyNumberFormat="1" applyFont="1" applyFill="1" applyBorder="1" applyAlignment="1">
      <alignment horizontal="center" vertical="top" wrapText="1"/>
    </xf>
    <xf numFmtId="41" fontId="7" fillId="0" borderId="5" xfId="1" applyNumberFormat="1" applyFont="1" applyFill="1" applyBorder="1" applyAlignment="1">
      <alignment horizontal="center" vertical="top" wrapText="1"/>
    </xf>
    <xf numFmtId="0" fontId="7" fillId="0" borderId="5" xfId="1" applyNumberFormat="1" applyFont="1" applyFill="1" applyBorder="1" applyAlignment="1">
      <alignment horizontal="center" vertical="top" wrapText="1"/>
    </xf>
    <xf numFmtId="41" fontId="10" fillId="4" borderId="5" xfId="48" applyFont="1" applyFill="1" applyBorder="1" applyAlignment="1">
      <alignment horizontal="right" vertical="top" wrapText="1"/>
    </xf>
    <xf numFmtId="41" fontId="10" fillId="4" borderId="5" xfId="48" applyFont="1" applyFill="1" applyBorder="1" applyAlignment="1">
      <alignment vertical="top"/>
    </xf>
    <xf numFmtId="41" fontId="3" fillId="4" borderId="5" xfId="3" applyFont="1" applyFill="1" applyBorder="1" applyAlignment="1">
      <alignment vertical="top"/>
    </xf>
    <xf numFmtId="0" fontId="7" fillId="4" borderId="5" xfId="1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0" fontId="7" fillId="0" borderId="0" xfId="0" applyFont="1" applyFill="1" applyBorder="1" applyAlignment="1">
      <alignment vertical="center"/>
    </xf>
    <xf numFmtId="164" fontId="8" fillId="4" borderId="6" xfId="1" applyNumberFormat="1" applyFont="1" applyFill="1" applyBorder="1" applyAlignment="1">
      <alignment horizontal="center" vertical="center" wrapText="1"/>
    </xf>
    <xf numFmtId="41" fontId="8" fillId="4" borderId="5" xfId="3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41" fontId="14" fillId="0" borderId="5" xfId="3" applyFont="1" applyBorder="1" applyAlignment="1">
      <alignment horizontal="center" vertical="top"/>
    </xf>
    <xf numFmtId="2" fontId="7" fillId="0" borderId="0" xfId="0" applyNumberFormat="1" applyFont="1"/>
    <xf numFmtId="41" fontId="7" fillId="0" borderId="0" xfId="3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Alignment="1">
      <alignment vertical="top" wrapText="1"/>
    </xf>
    <xf numFmtId="41" fontId="7" fillId="0" borderId="0" xfId="0" applyNumberFormat="1" applyFont="1" applyAlignment="1">
      <alignment vertical="top" wrapText="1"/>
    </xf>
    <xf numFmtId="41" fontId="7" fillId="0" borderId="0" xfId="0" applyNumberFormat="1" applyFont="1" applyFill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41" fontId="3" fillId="0" borderId="5" xfId="3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41" fontId="3" fillId="0" borderId="5" xfId="3" applyFont="1" applyFill="1" applyBorder="1" applyAlignment="1">
      <alignment vertical="top"/>
    </xf>
    <xf numFmtId="0" fontId="7" fillId="6" borderId="5" xfId="1" applyNumberFormat="1" applyFont="1" applyFill="1" applyBorder="1" applyAlignment="1">
      <alignment horizontal="center" vertical="top" wrapText="1"/>
    </xf>
    <xf numFmtId="41" fontId="7" fillId="6" borderId="5" xfId="1" applyNumberFormat="1" applyFont="1" applyFill="1" applyBorder="1" applyAlignment="1">
      <alignment horizontal="center" vertical="top" wrapText="1"/>
    </xf>
    <xf numFmtId="41" fontId="7" fillId="4" borderId="5" xfId="3" applyFont="1" applyFill="1" applyBorder="1" applyAlignment="1">
      <alignment horizontal="center" vertical="top" wrapText="1"/>
    </xf>
    <xf numFmtId="41" fontId="8" fillId="0" borderId="5" xfId="3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1" fontId="8" fillId="0" borderId="0" xfId="0" applyNumberFormat="1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right" vertical="top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vertical="top"/>
    </xf>
    <xf numFmtId="0" fontId="3" fillId="0" borderId="17" xfId="0" applyFont="1" applyBorder="1" applyAlignment="1">
      <alignment horizontal="right" vertical="top"/>
    </xf>
    <xf numFmtId="0" fontId="3" fillId="0" borderId="13" xfId="0" applyFont="1" applyBorder="1" applyAlignment="1">
      <alignment horizontal="right" vertical="top"/>
    </xf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41" fontId="3" fillId="0" borderId="35" xfId="3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10" fillId="0" borderId="37" xfId="15" applyFont="1" applyBorder="1" applyAlignment="1">
      <alignment vertical="top" wrapText="1"/>
    </xf>
    <xf numFmtId="41" fontId="10" fillId="0" borderId="38" xfId="48" applyFont="1" applyBorder="1" applyAlignment="1">
      <alignment vertical="top"/>
    </xf>
    <xf numFmtId="0" fontId="3" fillId="0" borderId="6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10" fillId="0" borderId="40" xfId="15" applyFont="1" applyBorder="1" applyAlignment="1">
      <alignment vertical="top" wrapText="1"/>
    </xf>
    <xf numFmtId="41" fontId="10" fillId="0" borderId="41" xfId="48" applyFont="1" applyBorder="1" applyAlignment="1">
      <alignment vertical="top"/>
    </xf>
    <xf numFmtId="41" fontId="3" fillId="0" borderId="41" xfId="3" applyFont="1" applyBorder="1" applyAlignment="1">
      <alignment horizontal="center" vertical="top"/>
    </xf>
    <xf numFmtId="0" fontId="3" fillId="0" borderId="37" xfId="0" applyFont="1" applyBorder="1" applyAlignment="1">
      <alignment vertical="top" wrapText="1"/>
    </xf>
    <xf numFmtId="41" fontId="3" fillId="0" borderId="38" xfId="3" applyFont="1" applyBorder="1" applyAlignment="1">
      <alignment horizontal="center" vertical="top"/>
    </xf>
    <xf numFmtId="0" fontId="3" fillId="0" borderId="42" xfId="0" applyFont="1" applyBorder="1" applyAlignment="1">
      <alignment vertical="top" wrapText="1"/>
    </xf>
    <xf numFmtId="0" fontId="3" fillId="0" borderId="43" xfId="0" applyFont="1" applyBorder="1" applyAlignment="1">
      <alignment vertical="top" wrapText="1"/>
    </xf>
    <xf numFmtId="41" fontId="3" fillId="0" borderId="44" xfId="3" applyFont="1" applyBorder="1" applyAlignment="1">
      <alignment horizontal="center" vertical="top"/>
    </xf>
    <xf numFmtId="41" fontId="3" fillId="0" borderId="45" xfId="3" applyFont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vertical="top" wrapText="1"/>
    </xf>
    <xf numFmtId="41" fontId="3" fillId="0" borderId="38" xfId="3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47" xfId="0" applyFont="1" applyBorder="1" applyAlignment="1">
      <alignment vertical="top" wrapText="1"/>
    </xf>
    <xf numFmtId="0" fontId="3" fillId="0" borderId="36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/>
    </xf>
    <xf numFmtId="0" fontId="3" fillId="0" borderId="43" xfId="0" applyFont="1" applyBorder="1" applyAlignment="1">
      <alignment vertical="top"/>
    </xf>
    <xf numFmtId="0" fontId="3" fillId="0" borderId="39" xfId="0" applyFont="1" applyFill="1" applyBorder="1" applyAlignment="1">
      <alignment horizontal="center" vertical="top"/>
    </xf>
    <xf numFmtId="0" fontId="3" fillId="0" borderId="40" xfId="0" applyFont="1" applyBorder="1" applyAlignment="1">
      <alignment vertical="top" wrapText="1"/>
    </xf>
    <xf numFmtId="0" fontId="3" fillId="0" borderId="40" xfId="0" applyFont="1" applyFill="1" applyBorder="1" applyAlignment="1">
      <alignment vertical="top" wrapText="1"/>
    </xf>
    <xf numFmtId="41" fontId="3" fillId="0" borderId="41" xfId="3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41" fontId="3" fillId="0" borderId="35" xfId="3" applyFont="1" applyBorder="1" applyAlignment="1">
      <alignment vertical="top"/>
    </xf>
    <xf numFmtId="41" fontId="10" fillId="0" borderId="38" xfId="48" applyFont="1" applyBorder="1" applyAlignment="1">
      <alignment horizontal="right" vertical="top" wrapText="1"/>
    </xf>
    <xf numFmtId="41" fontId="3" fillId="0" borderId="38" xfId="3" applyFont="1" applyBorder="1" applyAlignment="1">
      <alignment vertical="top"/>
    </xf>
    <xf numFmtId="41" fontId="10" fillId="0" borderId="41" xfId="48" applyFont="1" applyBorder="1" applyAlignment="1">
      <alignment horizontal="right" vertical="top" wrapText="1"/>
    </xf>
    <xf numFmtId="41" fontId="10" fillId="0" borderId="44" xfId="48" applyFont="1" applyBorder="1" applyAlignment="1">
      <alignment horizontal="right" vertical="top"/>
    </xf>
    <xf numFmtId="41" fontId="10" fillId="0" borderId="44" xfId="48" applyFont="1" applyBorder="1" applyAlignment="1">
      <alignment horizontal="right" vertical="top" wrapText="1"/>
    </xf>
    <xf numFmtId="41" fontId="3" fillId="0" borderId="44" xfId="3" applyFont="1" applyBorder="1" applyAlignment="1">
      <alignment vertical="top"/>
    </xf>
    <xf numFmtId="41" fontId="10" fillId="0" borderId="45" xfId="48" applyFont="1" applyBorder="1" applyAlignment="1">
      <alignment horizontal="right" vertical="top"/>
    </xf>
    <xf numFmtId="41" fontId="10" fillId="0" borderId="45" xfId="48" applyFont="1" applyBorder="1" applyAlignment="1">
      <alignment horizontal="right" vertical="top" wrapText="1"/>
    </xf>
    <xf numFmtId="41" fontId="3" fillId="0" borderId="45" xfId="3" applyFont="1" applyBorder="1" applyAlignment="1">
      <alignment vertical="top"/>
    </xf>
    <xf numFmtId="41" fontId="3" fillId="0" borderId="41" xfId="3" applyFont="1" applyBorder="1" applyAlignment="1">
      <alignment vertical="top"/>
    </xf>
    <xf numFmtId="41" fontId="3" fillId="0" borderId="38" xfId="3" applyFont="1" applyFill="1" applyBorder="1" applyAlignment="1">
      <alignment vertical="top"/>
    </xf>
    <xf numFmtId="0" fontId="3" fillId="0" borderId="35" xfId="0" applyFont="1" applyBorder="1" applyAlignment="1">
      <alignment horizontal="center" vertical="top"/>
    </xf>
    <xf numFmtId="41" fontId="14" fillId="0" borderId="38" xfId="3" applyFont="1" applyBorder="1" applyAlignment="1">
      <alignment horizontal="center" vertical="top"/>
    </xf>
    <xf numFmtId="41" fontId="3" fillId="0" borderId="38" xfId="3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 wrapText="1"/>
    </xf>
    <xf numFmtId="41" fontId="3" fillId="0" borderId="41" xfId="3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/>
    </xf>
    <xf numFmtId="41" fontId="3" fillId="0" borderId="6" xfId="3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 wrapText="1"/>
    </xf>
    <xf numFmtId="41" fontId="3" fillId="0" borderId="0" xfId="0" applyNumberFormat="1" applyFont="1" applyAlignment="1">
      <alignment vertical="top"/>
    </xf>
    <xf numFmtId="0" fontId="3" fillId="7" borderId="9" xfId="0" applyFont="1" applyFill="1" applyBorder="1" applyAlignment="1">
      <alignment horizontal="center"/>
    </xf>
    <xf numFmtId="0" fontId="3" fillId="7" borderId="32" xfId="0" applyFont="1" applyFill="1" applyBorder="1"/>
    <xf numFmtId="0" fontId="3" fillId="7" borderId="9" xfId="0" applyFont="1" applyFill="1" applyBorder="1" applyAlignment="1">
      <alignment horizontal="right"/>
    </xf>
    <xf numFmtId="0" fontId="3" fillId="0" borderId="0" xfId="0" applyFont="1" applyAlignment="1"/>
    <xf numFmtId="41" fontId="3" fillId="0" borderId="44" xfId="3" applyFont="1" applyFill="1" applyBorder="1" applyAlignment="1">
      <alignment horizontal="center" vertical="top"/>
    </xf>
    <xf numFmtId="41" fontId="3" fillId="0" borderId="45" xfId="3" applyFont="1" applyFill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0" fontId="3" fillId="0" borderId="36" xfId="0" applyFont="1" applyFill="1" applyBorder="1" applyAlignment="1">
      <alignment vertical="top"/>
    </xf>
    <xf numFmtId="0" fontId="3" fillId="0" borderId="46" xfId="0" applyFont="1" applyFill="1" applyBorder="1" applyAlignment="1">
      <alignment vertical="top"/>
    </xf>
    <xf numFmtId="0" fontId="3" fillId="0" borderId="47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Border="1" applyAlignment="1">
      <alignment vertical="top" wrapText="1"/>
    </xf>
    <xf numFmtId="41" fontId="3" fillId="0" borderId="6" xfId="3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 vertical="top"/>
    </xf>
    <xf numFmtId="41" fontId="2" fillId="7" borderId="5" xfId="3" applyFont="1" applyFill="1" applyBorder="1" applyAlignment="1">
      <alignment horizontal="center" vertical="top"/>
    </xf>
    <xf numFmtId="41" fontId="3" fillId="0" borderId="44" xfId="3" applyFont="1" applyFill="1" applyBorder="1" applyAlignment="1">
      <alignment vertical="top"/>
    </xf>
    <xf numFmtId="41" fontId="3" fillId="0" borderId="45" xfId="3" applyFont="1" applyFill="1" applyBorder="1" applyAlignment="1">
      <alignment vertical="top"/>
    </xf>
    <xf numFmtId="41" fontId="3" fillId="0" borderId="41" xfId="3" applyFont="1" applyFill="1" applyBorder="1" applyAlignment="1">
      <alignment vertical="top"/>
    </xf>
    <xf numFmtId="41" fontId="3" fillId="0" borderId="6" xfId="3" applyFont="1" applyFill="1" applyBorder="1" applyAlignment="1">
      <alignment vertical="top"/>
    </xf>
    <xf numFmtId="41" fontId="3" fillId="0" borderId="12" xfId="3" applyFont="1" applyBorder="1" applyAlignment="1">
      <alignment vertical="top"/>
    </xf>
    <xf numFmtId="41" fontId="15" fillId="7" borderId="5" xfId="3" applyFont="1" applyFill="1" applyBorder="1" applyAlignment="1">
      <alignment vertical="top"/>
    </xf>
    <xf numFmtId="165" fontId="3" fillId="0" borderId="0" xfId="3" applyNumberFormat="1" applyFont="1" applyAlignment="1">
      <alignment horizontal="center"/>
    </xf>
    <xf numFmtId="41" fontId="3" fillId="0" borderId="0" xfId="3" applyFont="1" applyAlignment="1"/>
    <xf numFmtId="166" fontId="3" fillId="0" borderId="0" xfId="3" applyNumberFormat="1" applyFont="1"/>
    <xf numFmtId="41" fontId="3" fillId="0" borderId="44" xfId="3" applyFont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top" wrapText="1"/>
    </xf>
    <xf numFmtId="41" fontId="3" fillId="0" borderId="45" xfId="3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/>
    </xf>
    <xf numFmtId="41" fontId="3" fillId="0" borderId="6" xfId="3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1" fontId="3" fillId="7" borderId="5" xfId="3" applyFont="1" applyFill="1" applyBorder="1" applyAlignment="1">
      <alignment horizontal="center"/>
    </xf>
    <xf numFmtId="0" fontId="6" fillId="0" borderId="0" xfId="0" applyFont="1" applyAlignment="1"/>
    <xf numFmtId="0" fontId="16" fillId="0" borderId="0" xfId="0" applyFont="1" applyFill="1"/>
    <xf numFmtId="0" fontId="2" fillId="0" borderId="0" xfId="0" applyFont="1" applyFill="1"/>
    <xf numFmtId="0" fontId="17" fillId="8" borderId="31" xfId="0" applyFont="1" applyFill="1" applyBorder="1" applyAlignment="1"/>
    <xf numFmtId="0" fontId="17" fillId="8" borderId="30" xfId="0" applyFont="1" applyFill="1" applyBorder="1" applyAlignment="1"/>
    <xf numFmtId="0" fontId="18" fillId="8" borderId="31" xfId="0" applyFont="1" applyFill="1" applyBorder="1" applyAlignment="1">
      <alignment vertical="center"/>
    </xf>
    <xf numFmtId="0" fontId="6" fillId="7" borderId="31" xfId="0" applyFont="1" applyFill="1" applyBorder="1" applyAlignment="1">
      <alignment vertical="center"/>
    </xf>
    <xf numFmtId="0" fontId="17" fillId="8" borderId="32" xfId="0" applyFont="1" applyFill="1" applyBorder="1" applyAlignment="1"/>
    <xf numFmtId="0" fontId="17" fillId="8" borderId="18" xfId="0" applyFont="1" applyFill="1" applyBorder="1" applyAlignment="1"/>
    <xf numFmtId="0" fontId="18" fillId="8" borderId="32" xfId="0" applyFont="1" applyFill="1" applyBorder="1" applyAlignment="1">
      <alignment vertical="center"/>
    </xf>
    <xf numFmtId="0" fontId="6" fillId="7" borderId="32" xfId="0" applyFont="1" applyFill="1" applyBorder="1" applyAlignment="1">
      <alignment vertical="center"/>
    </xf>
    <xf numFmtId="41" fontId="1" fillId="0" borderId="8" xfId="3" applyFont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top" wrapText="1"/>
    </xf>
    <xf numFmtId="0" fontId="20" fillId="7" borderId="5" xfId="0" applyFont="1" applyFill="1" applyBorder="1" applyAlignment="1">
      <alignment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vertical="top" wrapText="1"/>
    </xf>
    <xf numFmtId="41" fontId="21" fillId="0" borderId="5" xfId="3" applyFont="1" applyBorder="1" applyAlignment="1">
      <alignment horizontal="center" vertical="top" wrapText="1"/>
    </xf>
    <xf numFmtId="41" fontId="20" fillId="7" borderId="5" xfId="3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vertical="top" wrapText="1"/>
    </xf>
    <xf numFmtId="41" fontId="20" fillId="0" borderId="5" xfId="3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" fillId="0" borderId="35" xfId="0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vertical="top" wrapText="1"/>
    </xf>
    <xf numFmtId="41" fontId="2" fillId="0" borderId="35" xfId="3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vertical="top" wrapText="1"/>
    </xf>
    <xf numFmtId="0" fontId="22" fillId="0" borderId="38" xfId="0" applyFont="1" applyFill="1" applyBorder="1" applyAlignment="1">
      <alignment horizontal="center" vertical="top" wrapText="1"/>
    </xf>
    <xf numFmtId="0" fontId="22" fillId="0" borderId="38" xfId="0" applyFont="1" applyFill="1" applyBorder="1" applyAlignment="1">
      <alignment vertical="top" wrapText="1"/>
    </xf>
    <xf numFmtId="41" fontId="22" fillId="0" borderId="38" xfId="3" applyFont="1" applyFill="1" applyBorder="1" applyAlignment="1">
      <alignment horizontal="center" vertical="top"/>
    </xf>
    <xf numFmtId="0" fontId="22" fillId="0" borderId="41" xfId="0" applyFont="1" applyFill="1" applyBorder="1" applyAlignment="1">
      <alignment horizontal="center" vertical="top" wrapText="1"/>
    </xf>
    <xf numFmtId="0" fontId="22" fillId="0" borderId="41" xfId="0" applyFont="1" applyFill="1" applyBorder="1" applyAlignment="1">
      <alignment vertical="top" wrapText="1"/>
    </xf>
    <xf numFmtId="41" fontId="22" fillId="0" borderId="41" xfId="3" applyFont="1" applyFill="1" applyBorder="1" applyAlignment="1">
      <alignment horizontal="center" vertical="top"/>
    </xf>
    <xf numFmtId="0" fontId="2" fillId="0" borderId="45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vertical="top" wrapText="1"/>
    </xf>
    <xf numFmtId="41" fontId="2" fillId="0" borderId="45" xfId="3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vertical="top" wrapText="1"/>
    </xf>
    <xf numFmtId="167" fontId="2" fillId="0" borderId="35" xfId="3" applyNumberFormat="1" applyFont="1" applyFill="1" applyBorder="1" applyAlignment="1">
      <alignment horizontal="center" vertical="top"/>
    </xf>
    <xf numFmtId="167" fontId="3" fillId="0" borderId="38" xfId="3" applyNumberFormat="1" applyFont="1" applyFill="1" applyBorder="1" applyAlignment="1">
      <alignment horizontal="center" vertical="top"/>
    </xf>
    <xf numFmtId="167" fontId="22" fillId="0" borderId="38" xfId="3" applyNumberFormat="1" applyFont="1" applyFill="1" applyBorder="1" applyAlignment="1">
      <alignment horizontal="center" vertical="top"/>
    </xf>
    <xf numFmtId="167" fontId="22" fillId="0" borderId="41" xfId="3" applyNumberFormat="1" applyFont="1" applyFill="1" applyBorder="1" applyAlignment="1">
      <alignment horizontal="center" vertical="top"/>
    </xf>
    <xf numFmtId="167" fontId="2" fillId="0" borderId="45" xfId="3" applyNumberFormat="1" applyFont="1" applyFill="1" applyBorder="1" applyAlignment="1">
      <alignment horizontal="center" vertical="top"/>
    </xf>
    <xf numFmtId="167" fontId="3" fillId="0" borderId="41" xfId="3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1" fontId="3" fillId="0" borderId="12" xfId="3" applyFont="1" applyFill="1" applyBorder="1" applyAlignment="1">
      <alignment horizontal="center" vertical="top"/>
    </xf>
    <xf numFmtId="0" fontId="3" fillId="0" borderId="4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49" xfId="0" applyFont="1" applyFill="1" applyBorder="1" applyAlignment="1">
      <alignment horizontal="center" vertical="top"/>
    </xf>
    <xf numFmtId="0" fontId="3" fillId="0" borderId="49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/>
    </xf>
    <xf numFmtId="41" fontId="3" fillId="0" borderId="8" xfId="3" applyFont="1" applyFill="1" applyBorder="1" applyAlignment="1">
      <alignment horizontal="center" vertical="top"/>
    </xf>
    <xf numFmtId="0" fontId="3" fillId="0" borderId="48" xfId="0" applyFont="1" applyFill="1" applyBorder="1" applyAlignment="1">
      <alignment horizontal="center" vertical="top"/>
    </xf>
    <xf numFmtId="0" fontId="2" fillId="7" borderId="5" xfId="0" applyFont="1" applyFill="1" applyBorder="1" applyAlignment="1">
      <alignment horizontal="center" vertical="top"/>
    </xf>
    <xf numFmtId="0" fontId="2" fillId="7" borderId="5" xfId="0" applyFont="1" applyFill="1" applyBorder="1" applyAlignment="1">
      <alignment vertical="top"/>
    </xf>
    <xf numFmtId="167" fontId="3" fillId="0" borderId="12" xfId="3" applyNumberFormat="1" applyFont="1" applyFill="1" applyBorder="1" applyAlignment="1">
      <alignment horizontal="center" vertical="top"/>
    </xf>
    <xf numFmtId="167" fontId="3" fillId="0" borderId="44" xfId="3" applyNumberFormat="1" applyFont="1" applyFill="1" applyBorder="1" applyAlignment="1">
      <alignment horizontal="center" vertical="top"/>
    </xf>
    <xf numFmtId="167" fontId="3" fillId="0" borderId="8" xfId="3" applyNumberFormat="1" applyFont="1" applyFill="1" applyBorder="1" applyAlignment="1">
      <alignment horizontal="center" vertical="top"/>
    </xf>
    <xf numFmtId="167" fontId="2" fillId="7" borderId="5" xfId="3" applyNumberFormat="1" applyFont="1" applyFill="1" applyBorder="1" applyAlignment="1">
      <alignment horizontal="center" vertical="top"/>
    </xf>
    <xf numFmtId="0" fontId="3" fillId="0" borderId="50" xfId="0" applyFont="1" applyFill="1" applyBorder="1" applyAlignment="1">
      <alignment horizontal="center" vertical="top"/>
    </xf>
    <xf numFmtId="41" fontId="3" fillId="0" borderId="35" xfId="3" applyFont="1" applyFill="1" applyBorder="1" applyAlignment="1">
      <alignment horizontal="center" vertical="top"/>
    </xf>
    <xf numFmtId="167" fontId="3" fillId="0" borderId="35" xfId="3" applyNumberFormat="1" applyFont="1" applyFill="1" applyBorder="1" applyAlignment="1">
      <alignment horizontal="center" vertical="top"/>
    </xf>
    <xf numFmtId="167" fontId="3" fillId="0" borderId="45" xfId="3" applyNumberFormat="1" applyFont="1" applyFill="1" applyBorder="1" applyAlignment="1">
      <alignment horizontal="center" vertical="top"/>
    </xf>
    <xf numFmtId="0" fontId="23" fillId="0" borderId="0" xfId="162" applyFont="1" applyAlignment="1">
      <alignment vertical="top"/>
    </xf>
    <xf numFmtId="0" fontId="24" fillId="0" borderId="0" xfId="162" applyAlignment="1">
      <alignment vertical="top"/>
    </xf>
    <xf numFmtId="0" fontId="24" fillId="0" borderId="0" xfId="162" applyAlignment="1">
      <alignment horizontal="center"/>
    </xf>
    <xf numFmtId="0" fontId="24" fillId="0" borderId="0" xfId="162"/>
    <xf numFmtId="0" fontId="23" fillId="0" borderId="0" xfId="162" applyFont="1" applyAlignment="1">
      <alignment horizontal="center" vertical="top"/>
    </xf>
    <xf numFmtId="0" fontId="24" fillId="0" borderId="0" xfId="162" applyAlignment="1">
      <alignment horizontal="center" vertical="top"/>
    </xf>
    <xf numFmtId="0" fontId="24" fillId="8" borderId="4" xfId="162" applyFill="1" applyBorder="1" applyAlignment="1">
      <alignment horizontal="center" vertical="top"/>
    </xf>
    <xf numFmtId="0" fontId="24" fillId="8" borderId="5" xfId="162" applyFont="1" applyFill="1" applyBorder="1" applyAlignment="1">
      <alignment vertical="top" wrapText="1"/>
    </xf>
    <xf numFmtId="0" fontId="24" fillId="8" borderId="24" xfId="162" applyFill="1" applyBorder="1" applyAlignment="1">
      <alignment horizontal="center" vertical="top"/>
    </xf>
    <xf numFmtId="0" fontId="24" fillId="8" borderId="11" xfId="162" applyFill="1" applyBorder="1" applyAlignment="1">
      <alignment horizontal="center" vertical="top"/>
    </xf>
    <xf numFmtId="0" fontId="24" fillId="8" borderId="12" xfId="162" applyFont="1" applyFill="1" applyBorder="1" applyAlignment="1">
      <alignment vertical="top" wrapText="1"/>
    </xf>
    <xf numFmtId="0" fontId="24" fillId="8" borderId="26" xfId="162" applyFill="1" applyBorder="1" applyAlignment="1">
      <alignment horizontal="center" vertical="top"/>
    </xf>
    <xf numFmtId="0" fontId="24" fillId="8" borderId="16" xfId="162" applyFill="1" applyBorder="1" applyAlignment="1">
      <alignment horizontal="center" vertical="top"/>
    </xf>
    <xf numFmtId="0" fontId="24" fillId="8" borderId="6" xfId="162" applyFill="1" applyBorder="1" applyAlignment="1">
      <alignment vertical="top"/>
    </xf>
    <xf numFmtId="0" fontId="24" fillId="8" borderId="30" xfId="162" applyFont="1" applyFill="1" applyBorder="1" applyAlignment="1">
      <alignment horizontal="center" vertical="top"/>
    </xf>
    <xf numFmtId="0" fontId="24" fillId="8" borderId="30" xfId="162" applyFont="1" applyFill="1" applyBorder="1" applyAlignment="1">
      <alignment vertical="top" wrapText="1"/>
    </xf>
    <xf numFmtId="0" fontId="24" fillId="8" borderId="27" xfId="162" applyFill="1" applyBorder="1" applyAlignment="1">
      <alignment horizontal="center" vertical="top"/>
    </xf>
    <xf numFmtId="0" fontId="24" fillId="8" borderId="16" xfId="162" applyFont="1" applyFill="1" applyBorder="1" applyAlignment="1">
      <alignment horizontal="center" vertical="top"/>
    </xf>
    <xf numFmtId="0" fontId="24" fillId="8" borderId="6" xfId="162" applyFont="1" applyFill="1" applyBorder="1" applyAlignment="1">
      <alignment vertical="top" wrapText="1"/>
    </xf>
    <xf numFmtId="0" fontId="24" fillId="8" borderId="4" xfId="162" applyFont="1" applyFill="1" applyBorder="1" applyAlignment="1">
      <alignment horizontal="center" vertical="top"/>
    </xf>
    <xf numFmtId="0" fontId="24" fillId="8" borderId="24" xfId="162" applyFont="1" applyFill="1" applyBorder="1" applyAlignment="1">
      <alignment horizontal="center" vertical="top"/>
    </xf>
    <xf numFmtId="0" fontId="24" fillId="8" borderId="52" xfId="162" applyFont="1" applyFill="1" applyBorder="1" applyAlignment="1">
      <alignment horizontal="center" vertical="top"/>
    </xf>
    <xf numFmtId="0" fontId="24" fillId="8" borderId="53" xfId="162" applyFont="1" applyFill="1" applyBorder="1" applyAlignment="1">
      <alignment vertical="top" wrapText="1"/>
    </xf>
    <xf numFmtId="0" fontId="24" fillId="8" borderId="56" xfId="162" applyFill="1" applyBorder="1" applyAlignment="1">
      <alignment horizontal="center" vertical="top"/>
    </xf>
    <xf numFmtId="0" fontId="3" fillId="0" borderId="8" xfId="0" quotePrefix="1" applyFont="1" applyBorder="1" applyAlignment="1">
      <alignment horizontal="center" vertical="top"/>
    </xf>
    <xf numFmtId="0" fontId="3" fillId="0" borderId="12" xfId="0" quotePrefix="1" applyFont="1" applyBorder="1" applyAlignment="1">
      <alignment horizontal="center" vertical="top"/>
    </xf>
    <xf numFmtId="0" fontId="3" fillId="0" borderId="35" xfId="0" quotePrefix="1" applyFont="1" applyBorder="1" applyAlignment="1">
      <alignment horizontal="center" vertical="top"/>
    </xf>
    <xf numFmtId="0" fontId="1" fillId="0" borderId="15" xfId="0" quotePrefix="1" applyFont="1" applyBorder="1" applyAlignment="1">
      <alignment horizontal="center" vertical="top" wrapText="1"/>
    </xf>
    <xf numFmtId="0" fontId="3" fillId="0" borderId="0" xfId="0" quotePrefix="1" applyFont="1" applyBorder="1" applyAlignment="1">
      <alignment horizontal="center" vertical="top"/>
    </xf>
    <xf numFmtId="0" fontId="1" fillId="0" borderId="28" xfId="0" quotePrefix="1" applyFont="1" applyBorder="1" applyAlignment="1">
      <alignment horizontal="center" vertical="top" wrapText="1"/>
    </xf>
    <xf numFmtId="0" fontId="25" fillId="0" borderId="0" xfId="162" applyFont="1" applyAlignment="1">
      <alignment horizontal="center"/>
    </xf>
    <xf numFmtId="0" fontId="24" fillId="0" borderId="0" xfId="162" applyAlignment="1">
      <alignment vertical="top" wrapText="1"/>
    </xf>
    <xf numFmtId="0" fontId="24" fillId="8" borderId="9" xfId="162" applyFont="1" applyFill="1" applyBorder="1" applyAlignment="1">
      <alignment horizontal="left" vertical="top" wrapText="1"/>
    </xf>
    <xf numFmtId="0" fontId="24" fillId="8" borderId="32" xfId="162" applyFont="1" applyFill="1" applyBorder="1" applyAlignment="1">
      <alignment horizontal="left" vertical="top" wrapText="1"/>
    </xf>
    <xf numFmtId="0" fontId="24" fillId="8" borderId="15" xfId="162" applyFont="1" applyFill="1" applyBorder="1" applyAlignment="1">
      <alignment horizontal="left" vertical="top" wrapText="1"/>
    </xf>
    <xf numFmtId="0" fontId="24" fillId="8" borderId="14" xfId="162" applyFont="1" applyFill="1" applyBorder="1" applyAlignment="1">
      <alignment horizontal="left" vertical="top" wrapText="1"/>
    </xf>
    <xf numFmtId="0" fontId="24" fillId="8" borderId="9" xfId="162" applyFont="1" applyFill="1" applyBorder="1" applyAlignment="1">
      <alignment vertical="top" wrapText="1"/>
    </xf>
    <xf numFmtId="0" fontId="24" fillId="8" borderId="32" xfId="162" applyFont="1" applyFill="1" applyBorder="1" applyAlignment="1">
      <alignment vertical="top" wrapText="1"/>
    </xf>
    <xf numFmtId="0" fontId="24" fillId="8" borderId="54" xfId="162" applyFont="1" applyFill="1" applyBorder="1" applyAlignment="1">
      <alignment vertical="top" wrapText="1"/>
    </xf>
    <xf numFmtId="0" fontId="24" fillId="8" borderId="55" xfId="162" applyFill="1" applyBorder="1" applyAlignment="1">
      <alignment vertical="top" wrapText="1"/>
    </xf>
    <xf numFmtId="0" fontId="23" fillId="2" borderId="1" xfId="162" applyFont="1" applyFill="1" applyBorder="1" applyAlignment="1">
      <alignment horizontal="center" vertical="center"/>
    </xf>
    <xf numFmtId="0" fontId="23" fillId="2" borderId="4" xfId="162" applyFont="1" applyFill="1" applyBorder="1" applyAlignment="1">
      <alignment horizontal="center" vertical="center"/>
    </xf>
    <xf numFmtId="0" fontId="23" fillId="2" borderId="2" xfId="162" applyFont="1" applyFill="1" applyBorder="1" applyAlignment="1">
      <alignment horizontal="center" vertical="center"/>
    </xf>
    <xf numFmtId="0" fontId="23" fillId="2" borderId="5" xfId="162" applyFont="1" applyFill="1" applyBorder="1" applyAlignment="1">
      <alignment horizontal="center" vertical="center"/>
    </xf>
    <xf numFmtId="0" fontId="23" fillId="2" borderId="23" xfId="162" applyFont="1" applyFill="1" applyBorder="1" applyAlignment="1">
      <alignment horizontal="center" vertical="center"/>
    </xf>
    <xf numFmtId="0" fontId="23" fillId="2" borderId="24" xfId="162" applyFont="1" applyFill="1" applyBorder="1" applyAlignment="1">
      <alignment horizontal="center" vertical="center"/>
    </xf>
    <xf numFmtId="0" fontId="23" fillId="2" borderId="51" xfId="162" applyFont="1" applyFill="1" applyBorder="1" applyAlignment="1">
      <alignment horizontal="center" vertical="center"/>
    </xf>
    <xf numFmtId="0" fontId="23" fillId="2" borderId="31" xfId="162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42" xfId="0" applyFont="1" applyFill="1" applyBorder="1" applyAlignment="1">
      <alignment vertical="top" wrapText="1"/>
    </xf>
    <xf numFmtId="0" fontId="3" fillId="0" borderId="43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/>
    </xf>
    <xf numFmtId="0" fontId="17" fillId="8" borderId="31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 vertical="center"/>
    </xf>
    <xf numFmtId="0" fontId="18" fillId="8" borderId="3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10" fillId="0" borderId="36" xfId="15" applyFont="1" applyBorder="1" applyAlignment="1">
      <alignment vertical="top" wrapText="1"/>
    </xf>
    <xf numFmtId="0" fontId="10" fillId="0" borderId="37" xfId="15" applyFont="1" applyBorder="1" applyAlignment="1">
      <alignment vertical="top" wrapText="1"/>
    </xf>
    <xf numFmtId="0" fontId="10" fillId="0" borderId="39" xfId="15" applyFont="1" applyBorder="1" applyAlignment="1">
      <alignment vertical="top" wrapText="1"/>
    </xf>
    <xf numFmtId="0" fontId="10" fillId="0" borderId="40" xfId="15" applyFont="1" applyBorder="1" applyAlignment="1">
      <alignment vertical="top" wrapText="1"/>
    </xf>
    <xf numFmtId="0" fontId="3" fillId="0" borderId="36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36" xfId="0" applyFont="1" applyFill="1" applyBorder="1" applyAlignment="1">
      <alignment vertical="top" wrapText="1"/>
    </xf>
    <xf numFmtId="0" fontId="3" fillId="0" borderId="37" xfId="0" applyFont="1" applyFill="1" applyBorder="1" applyAlignment="1">
      <alignment vertical="top" wrapText="1"/>
    </xf>
    <xf numFmtId="0" fontId="3" fillId="0" borderId="39" xfId="0" applyFont="1" applyFill="1" applyBorder="1" applyAlignment="1">
      <alignment vertical="top" wrapText="1"/>
    </xf>
    <xf numFmtId="0" fontId="3" fillId="0" borderId="40" xfId="0" applyFont="1" applyFill="1" applyBorder="1" applyAlignment="1">
      <alignment vertical="top" wrapText="1"/>
    </xf>
    <xf numFmtId="0" fontId="3" fillId="0" borderId="46" xfId="0" applyFont="1" applyFill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43" xfId="0" applyFont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2" fillId="7" borderId="5" xfId="0" applyFont="1" applyFill="1" applyBorder="1" applyAlignment="1">
      <alignment horizontal="right" vertical="top"/>
    </xf>
    <xf numFmtId="0" fontId="2" fillId="7" borderId="9" xfId="0" applyFont="1" applyFill="1" applyBorder="1" applyAlignment="1">
      <alignment horizontal="center" vertical="top"/>
    </xf>
    <xf numFmtId="0" fontId="2" fillId="7" borderId="32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41" fontId="3" fillId="0" borderId="38" xfId="3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0" borderId="5" xfId="15" applyFont="1" applyBorder="1" applyAlignment="1">
      <alignment vertical="top" wrapText="1"/>
    </xf>
    <xf numFmtId="0" fontId="10" fillId="0" borderId="5" xfId="15" applyFont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center" wrapText="1"/>
    </xf>
    <xf numFmtId="164" fontId="8" fillId="3" borderId="5" xfId="1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164" fontId="8" fillId="3" borderId="13" xfId="1" applyNumberFormat="1" applyFont="1" applyFill="1" applyBorder="1" applyAlignment="1">
      <alignment horizontal="center" vertical="center" wrapText="1"/>
    </xf>
    <xf numFmtId="164" fontId="8" fillId="3" borderId="10" xfId="1" applyNumberFormat="1" applyFont="1" applyFill="1" applyBorder="1" applyAlignment="1">
      <alignment horizontal="center" vertical="center" wrapText="1"/>
    </xf>
    <xf numFmtId="164" fontId="8" fillId="3" borderId="17" xfId="1" applyNumberFormat="1" applyFont="1" applyFill="1" applyBorder="1" applyAlignment="1">
      <alignment horizontal="center" vertical="center" wrapText="1"/>
    </xf>
    <xf numFmtId="164" fontId="8" fillId="3" borderId="18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</cellXfs>
  <cellStyles count="173">
    <cellStyle name="Comma" xfId="1" builtinId="3"/>
    <cellStyle name="Comma [0]" xfId="3" builtinId="6"/>
    <cellStyle name="Comma [0] 2" xfId="33"/>
    <cellStyle name="Comma [0] 2 10" xfId="35"/>
    <cellStyle name="Comma [0] 2 11" xfId="37"/>
    <cellStyle name="Comma [0] 2 12" xfId="40"/>
    <cellStyle name="Comma [0] 2 13" xfId="16"/>
    <cellStyle name="Comma [0] 2 14" xfId="41"/>
    <cellStyle name="Comma [0] 2 15" xfId="43"/>
    <cellStyle name="Comma [0] 2 16" xfId="45"/>
    <cellStyle name="Comma [0] 2 17" xfId="5"/>
    <cellStyle name="Comma [0] 2 18" xfId="47"/>
    <cellStyle name="Comma [0] 2 19" xfId="49"/>
    <cellStyle name="Comma [0] 2 2" xfId="27"/>
    <cellStyle name="Comma [0] 2 2 10" xfId="31"/>
    <cellStyle name="Comma [0] 2 2 11" xfId="13"/>
    <cellStyle name="Comma [0] 2 2 12" xfId="52"/>
    <cellStyle name="Comma [0] 2 2 13" xfId="55"/>
    <cellStyle name="Comma [0] 2 2 14" xfId="57"/>
    <cellStyle name="Comma [0] 2 2 15" xfId="60"/>
    <cellStyle name="Comma [0] 2 2 16" xfId="63"/>
    <cellStyle name="Comma [0] 2 2 17" xfId="66"/>
    <cellStyle name="Comma [0] 2 2 18" xfId="69"/>
    <cellStyle name="Comma [0] 2 2 19" xfId="72"/>
    <cellStyle name="Comma [0] 2 2 2" xfId="73"/>
    <cellStyle name="Comma [0] 2 2 2 2" xfId="74"/>
    <cellStyle name="Comma [0] 2 2 2 2 2" xfId="17"/>
    <cellStyle name="Comma [0] 2 2 2 2 3" xfId="19"/>
    <cellStyle name="Comma [0] 2 2 2 2 4" xfId="21"/>
    <cellStyle name="Comma [0] 2 2 2 2 5" xfId="23"/>
    <cellStyle name="Comma [0] 2 2 2 2 6" xfId="25"/>
    <cellStyle name="Comma [0] 2 2 2 2 7" xfId="26"/>
    <cellStyle name="Comma [0] 2 2 2 3" xfId="75"/>
    <cellStyle name="Comma [0] 2 2 2 4" xfId="76"/>
    <cellStyle name="Comma [0] 2 2 2 5" xfId="77"/>
    <cellStyle name="Comma [0] 2 2 2 6" xfId="78"/>
    <cellStyle name="Comma [0] 2 2 2 7" xfId="79"/>
    <cellStyle name="Comma [0] 2 2 20" xfId="59"/>
    <cellStyle name="Comma [0] 2 2 21" xfId="62"/>
    <cellStyle name="Comma [0] 2 2 22" xfId="65"/>
    <cellStyle name="Comma [0] 2 2 23" xfId="68"/>
    <cellStyle name="Comma [0] 2 2 24" xfId="71"/>
    <cellStyle name="Comma [0] 2 2 25" xfId="81"/>
    <cellStyle name="Comma [0] 2 2 26" xfId="82"/>
    <cellStyle name="Comma [0] 2 2 27" xfId="83"/>
    <cellStyle name="Comma [0] 2 2 28" xfId="84"/>
    <cellStyle name="Comma [0] 2 2 29" xfId="85"/>
    <cellStyle name="Comma [0] 2 2 3" xfId="86"/>
    <cellStyle name="Comma [0] 2 2 30" xfId="80"/>
    <cellStyle name="Comma [0] 2 2 4" xfId="87"/>
    <cellStyle name="Comma [0] 2 2 5" xfId="88"/>
    <cellStyle name="Comma [0] 2 2 6" xfId="89"/>
    <cellStyle name="Comma [0] 2 2 7" xfId="34"/>
    <cellStyle name="Comma [0] 2 2 8" xfId="36"/>
    <cellStyle name="Comma [0] 2 2 9" xfId="39"/>
    <cellStyle name="Comma [0] 2 20" xfId="42"/>
    <cellStyle name="Comma [0] 2 21" xfId="44"/>
    <cellStyle name="Comma [0] 2 22" xfId="4"/>
    <cellStyle name="Comma [0] 2 23" xfId="46"/>
    <cellStyle name="Comma [0] 2 24" xfId="48"/>
    <cellStyle name="Comma [0] 2 3" xfId="90"/>
    <cellStyle name="Comma [0] 2 4" xfId="91"/>
    <cellStyle name="Comma [0] 2 5" xfId="92"/>
    <cellStyle name="Comma [0] 2 6" xfId="93"/>
    <cellStyle name="Comma [0] 2 7" xfId="94"/>
    <cellStyle name="Comma [0] 2 8" xfId="95"/>
    <cellStyle name="Comma [0] 2 9" xfId="96"/>
    <cellStyle name="Comma [0] 3" xfId="98"/>
    <cellStyle name="Comma [0] 3 2" xfId="99"/>
    <cellStyle name="Comma [0] 3 2 2" xfId="100"/>
    <cellStyle name="Comma [0] 3 3" xfId="101"/>
    <cellStyle name="Comma [0] 4" xfId="103"/>
    <cellStyle name="Comma [0] 4 2" xfId="104"/>
    <cellStyle name="Comma [0] 5" xfId="106"/>
    <cellStyle name="Comma [0] 5 2" xfId="107"/>
    <cellStyle name="Comma [0] 6" xfId="108"/>
    <cellStyle name="Comma 10 4" xfId="109"/>
    <cellStyle name="Comma 2" xfId="111"/>
    <cellStyle name="Comma 2 2" xfId="114"/>
    <cellStyle name="Comma 2 3" xfId="30"/>
    <cellStyle name="Comma 3" xfId="116"/>
    <cellStyle name="Comma 4" xfId="117"/>
    <cellStyle name="Comma 4 2" xfId="118"/>
    <cellStyle name="Comma 5" xfId="119"/>
    <cellStyle name="Comma 5 2" xfId="120"/>
    <cellStyle name="Comma 6" xfId="121"/>
    <cellStyle name="Excel Built-in Comma [0]" xfId="122"/>
    <cellStyle name="Normal" xfId="0" builtinId="0"/>
    <cellStyle name="Normal 2" xfId="123"/>
    <cellStyle name="Normal 2 2" xfId="124"/>
    <cellStyle name="Normal 2 2 10" xfId="125"/>
    <cellStyle name="Normal 2 2 11" xfId="126"/>
    <cellStyle name="Normal 2 2 12" xfId="14"/>
    <cellStyle name="Normal 2 2 13" xfId="2"/>
    <cellStyle name="Normal 2 2 14" xfId="127"/>
    <cellStyle name="Normal 2 2 15" xfId="129"/>
    <cellStyle name="Normal 2 2 16" xfId="131"/>
    <cellStyle name="Normal 2 2 17" xfId="133"/>
    <cellStyle name="Normal 2 2 18" xfId="135"/>
    <cellStyle name="Normal 2 2 19" xfId="137"/>
    <cellStyle name="Normal 2 2 2" xfId="138"/>
    <cellStyle name="Normal 2 2 2 10" xfId="139"/>
    <cellStyle name="Normal 2 2 2 11" xfId="140"/>
    <cellStyle name="Normal 2 2 2 12" xfId="141"/>
    <cellStyle name="Normal 2 2 2 13" xfId="142"/>
    <cellStyle name="Normal 2 2 2 14" xfId="143"/>
    <cellStyle name="Normal 2 2 2 15" xfId="113"/>
    <cellStyle name="Normal 2 2 2 16" xfId="29"/>
    <cellStyle name="Normal 2 2 2 17" xfId="12"/>
    <cellStyle name="Normal 2 2 2 18" xfId="51"/>
    <cellStyle name="Normal 2 2 2 19" xfId="54"/>
    <cellStyle name="Normal 2 2 2 2" xfId="22"/>
    <cellStyle name="Normal 2 2 2 2 2" xfId="9"/>
    <cellStyle name="Normal 2 2 2 2 2 2" xfId="144"/>
    <cellStyle name="Normal 2 2 2 2 2 3" xfId="145"/>
    <cellStyle name="Normal 2 2 2 2 2 4" xfId="146"/>
    <cellStyle name="Normal 2 2 2 2 2 5" xfId="147"/>
    <cellStyle name="Normal 2 2 2 2 2 6" xfId="8"/>
    <cellStyle name="Normal 2 2 2 2 2 7" xfId="6"/>
    <cellStyle name="Normal 2 2 2 2 3" xfId="10"/>
    <cellStyle name="Normal 2 2 2 2 4" xfId="148"/>
    <cellStyle name="Normal 2 2 2 2 5" xfId="149"/>
    <cellStyle name="Normal 2 2 2 2 6" xfId="150"/>
    <cellStyle name="Normal 2 2 2 2 7" xfId="151"/>
    <cellStyle name="Normal 2 2 2 20" xfId="112"/>
    <cellStyle name="Normal 2 2 2 21" xfId="28"/>
    <cellStyle name="Normal 2 2 2 22" xfId="11"/>
    <cellStyle name="Normal 2 2 2 23" xfId="50"/>
    <cellStyle name="Normal 2 2 2 24" xfId="53"/>
    <cellStyle name="Normal 2 2 2 25" xfId="56"/>
    <cellStyle name="Normal 2 2 2 26" xfId="58"/>
    <cellStyle name="Normal 2 2 2 27" xfId="61"/>
    <cellStyle name="Normal 2 2 2 28" xfId="64"/>
    <cellStyle name="Normal 2 2 2 29" xfId="67"/>
    <cellStyle name="Normal 2 2 2 3" xfId="24"/>
    <cellStyle name="Normal 2 2 2 4" xfId="18"/>
    <cellStyle name="Normal 2 2 2 5" xfId="20"/>
    <cellStyle name="Normal 2 2 2 6" xfId="152"/>
    <cellStyle name="Normal 2 2 2 7" xfId="153"/>
    <cellStyle name="Normal 2 2 2 8" xfId="154"/>
    <cellStyle name="Normal 2 2 2 9" xfId="155"/>
    <cellStyle name="Normal 2 2 20" xfId="128"/>
    <cellStyle name="Normal 2 2 21" xfId="130"/>
    <cellStyle name="Normal 2 2 22" xfId="132"/>
    <cellStyle name="Normal 2 2 23" xfId="134"/>
    <cellStyle name="Normal 2 2 24" xfId="136"/>
    <cellStyle name="Normal 2 2 25" xfId="156"/>
    <cellStyle name="Normal 2 2 26" xfId="157"/>
    <cellStyle name="Normal 2 2 27" xfId="158"/>
    <cellStyle name="Normal 2 2 28" xfId="110"/>
    <cellStyle name="Normal 2 2 29" xfId="115"/>
    <cellStyle name="Normal 2 2 3" xfId="159"/>
    <cellStyle name="Normal 2 2 4" xfId="160"/>
    <cellStyle name="Normal 2 2 5" xfId="161"/>
    <cellStyle name="Normal 2 2 6" xfId="32"/>
    <cellStyle name="Normal 2 2 7" xfId="97"/>
    <cellStyle name="Normal 2 2 8" xfId="102"/>
    <cellStyle name="Normal 2 2 9" xfId="105"/>
    <cellStyle name="Normal 2 3" xfId="162"/>
    <cellStyle name="Normal 2 4" xfId="163"/>
    <cellStyle name="Normal 3" xfId="164"/>
    <cellStyle name="Normal 3 2" xfId="38"/>
    <cellStyle name="Normal 3 3" xfId="15"/>
    <cellStyle name="Normal 4" xfId="165"/>
    <cellStyle name="Normal 4 2" xfId="70"/>
    <cellStyle name="Normal 5" xfId="166"/>
    <cellStyle name="Normal 6" xfId="167"/>
    <cellStyle name="Normal 6 2" xfId="168"/>
    <cellStyle name="Normal 7" xfId="169"/>
    <cellStyle name="Normal 7 2" xfId="7"/>
    <cellStyle name="Normal 8" xfId="170"/>
    <cellStyle name="Percent 2" xfId="171"/>
    <cellStyle name="Percent 2 2" xfId="1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733425</xdr:colOff>
      <xdr:row>26</xdr:row>
      <xdr:rowOff>152400</xdr:rowOff>
    </xdr:from>
    <xdr:ext cx="2647950" cy="1925955"/>
    <xdr:sp macro="" textlink="">
      <xdr:nvSpPr>
        <xdr:cNvPr id="2" name="TextBox 1"/>
        <xdr:cNvSpPr txBox="1"/>
      </xdr:nvSpPr>
      <xdr:spPr>
        <a:xfrm>
          <a:off x="3417570" y="8290560"/>
          <a:ext cx="2647950" cy="19259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id-ID" sz="1100">
              <a:latin typeface="Calibri" panose="020F0502020204030204" pitchFamily="34" charset="0"/>
              <a:cs typeface="Calibri" panose="020F0502020204030204" pitchFamily="34" charset="0"/>
            </a:rPr>
            <a:t>Padang,     Desember  201</a:t>
          </a:r>
          <a:r>
            <a:rPr lang="en-US" altLang="id-ID" sz="1100">
              <a:latin typeface="Calibri" panose="020F0502020204030204" pitchFamily="34" charset="0"/>
              <a:cs typeface="Calibri" panose="020F0502020204030204" pitchFamily="34" charset="0"/>
            </a:rPr>
            <a:t>8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Kepala Pelaksana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Badan Penanggulangan Bencana Daerah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Provinsi Sumatera Barat,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endParaRPr lang="id-ID" sz="1100" b="1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r>
            <a:rPr lang="en-US" altLang="id-ID" sz="1100" b="0" i="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H. Erman Rahman, SE,M.Si</a:t>
          </a:r>
          <a:r>
            <a:rPr lang="id-ID" sz="1100" b="0" i="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NIP. </a:t>
          </a:r>
          <a:r>
            <a:rPr lang="en-US" altLang="id-ID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196310071990081001</a:t>
          </a:r>
          <a:r>
            <a:rPr lang="id-ID"/>
            <a:t> </a:t>
          </a:r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oneCellAnchor>
  <xdr:twoCellAnchor>
    <xdr:from>
      <xdr:col>3</xdr:col>
      <xdr:colOff>1160145</xdr:colOff>
      <xdr:row>32</xdr:row>
      <xdr:rowOff>29845</xdr:rowOff>
    </xdr:from>
    <xdr:to>
      <xdr:col>3</xdr:col>
      <xdr:colOff>2898775</xdr:colOff>
      <xdr:row>35</xdr:row>
      <xdr:rowOff>18415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4290" y="9265285"/>
          <a:ext cx="1738630" cy="4838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104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661797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104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751903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104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843915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104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9349740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104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028890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104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1199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104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332549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104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446976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216785" y="640994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428223</xdr:colOff>
      <xdr:row>103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661797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418698</xdr:colOff>
      <xdr:row>103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751903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428223</xdr:colOff>
      <xdr:row>103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843915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428223</xdr:colOff>
      <xdr:row>103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9349740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17</xdr:col>
      <xdr:colOff>456798</xdr:colOff>
      <xdr:row>103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028890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</xdr:col>
      <xdr:colOff>456798</xdr:colOff>
      <xdr:row>103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1199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828273</xdr:colOff>
      <xdr:row>103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332549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826368</xdr:colOff>
      <xdr:row>103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446976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826368</xdr:colOff>
      <xdr:row>103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216785" y="6390894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workbookViewId="0">
      <selection activeCell="H41" sqref="H41"/>
    </sheetView>
  </sheetViews>
  <sheetFormatPr defaultColWidth="9.140625" defaultRowHeight="15"/>
  <cols>
    <col min="1" max="1" width="4.7109375" style="315" customWidth="1"/>
    <col min="2" max="2" width="30.7109375" style="316" customWidth="1"/>
    <col min="3" max="3" width="3.7109375" style="315" customWidth="1"/>
    <col min="4" max="4" width="50.7109375" style="316" customWidth="1"/>
    <col min="5" max="5" width="15.7109375" style="316" customWidth="1"/>
    <col min="6" max="16384" width="9.140625" style="316"/>
  </cols>
  <sheetData>
    <row r="2" spans="1:5" ht="15.75">
      <c r="A2" s="343" t="s">
        <v>0</v>
      </c>
      <c r="B2" s="343"/>
      <c r="C2" s="343"/>
      <c r="D2" s="343"/>
      <c r="E2" s="343"/>
    </row>
    <row r="3" spans="1:5" ht="15.75">
      <c r="A3" s="343" t="s">
        <v>1</v>
      </c>
      <c r="B3" s="343"/>
      <c r="C3" s="343"/>
      <c r="D3" s="343"/>
      <c r="E3" s="343"/>
    </row>
    <row r="5" spans="1:5" s="313" customFormat="1">
      <c r="A5" s="317" t="s">
        <v>2</v>
      </c>
      <c r="B5" s="313" t="s">
        <v>3</v>
      </c>
      <c r="C5" s="317" t="s">
        <v>4</v>
      </c>
      <c r="D5" s="313" t="s">
        <v>5</v>
      </c>
    </row>
    <row r="6" spans="1:5" s="314" customFormat="1" ht="45.75" customHeight="1">
      <c r="A6" s="317" t="s">
        <v>6</v>
      </c>
      <c r="B6" s="313" t="s">
        <v>7</v>
      </c>
      <c r="C6" s="317" t="s">
        <v>4</v>
      </c>
      <c r="D6" s="344" t="s">
        <v>8</v>
      </c>
      <c r="E6" s="344"/>
    </row>
    <row r="7" spans="1:5" s="314" customFormat="1" ht="30.75" customHeight="1">
      <c r="A7" s="318"/>
      <c r="C7" s="318"/>
      <c r="D7" s="344" t="s">
        <v>9</v>
      </c>
      <c r="E7" s="344"/>
    </row>
    <row r="8" spans="1:5" s="314" customFormat="1">
      <c r="A8" s="318"/>
      <c r="C8" s="318"/>
      <c r="D8" s="314" t="s">
        <v>10</v>
      </c>
    </row>
    <row r="9" spans="1:5" s="314" customFormat="1">
      <c r="A9" s="318"/>
      <c r="C9" s="318"/>
      <c r="D9" s="314" t="s">
        <v>11</v>
      </c>
    </row>
    <row r="10" spans="1:5" s="314" customFormat="1" ht="45.75" customHeight="1">
      <c r="A10" s="318"/>
      <c r="C10" s="318"/>
      <c r="D10" s="344" t="s">
        <v>12</v>
      </c>
      <c r="E10" s="344"/>
    </row>
    <row r="11" spans="1:5" s="314" customFormat="1">
      <c r="A11" s="318"/>
      <c r="C11" s="318"/>
      <c r="D11" s="314" t="s">
        <v>13</v>
      </c>
    </row>
    <row r="12" spans="1:5" s="314" customFormat="1" ht="30.75" customHeight="1">
      <c r="A12" s="318"/>
      <c r="C12" s="318"/>
      <c r="D12" s="344" t="s">
        <v>14</v>
      </c>
      <c r="E12" s="344"/>
    </row>
    <row r="13" spans="1:5" s="314" customFormat="1" ht="30" customHeight="1">
      <c r="A13" s="318"/>
      <c r="C13" s="318"/>
      <c r="D13" s="344" t="s">
        <v>15</v>
      </c>
      <c r="E13" s="344"/>
    </row>
    <row r="14" spans="1:5" s="314" customFormat="1" ht="45" customHeight="1">
      <c r="A14" s="317" t="s">
        <v>16</v>
      </c>
      <c r="B14" s="313" t="s">
        <v>17</v>
      </c>
      <c r="C14" s="317" t="s">
        <v>4</v>
      </c>
      <c r="D14" s="344" t="s">
        <v>18</v>
      </c>
      <c r="E14" s="344"/>
    </row>
    <row r="15" spans="1:5" s="314" customFormat="1" ht="30.75" customHeight="1">
      <c r="A15" s="318"/>
      <c r="C15" s="318"/>
      <c r="D15" s="344" t="s">
        <v>19</v>
      </c>
      <c r="E15" s="344"/>
    </row>
    <row r="17" spans="1:5">
      <c r="A17" s="353" t="s">
        <v>20</v>
      </c>
      <c r="B17" s="355" t="s">
        <v>21</v>
      </c>
      <c r="C17" s="359" t="s">
        <v>22</v>
      </c>
      <c r="D17" s="359"/>
      <c r="E17" s="357" t="s">
        <v>23</v>
      </c>
    </row>
    <row r="18" spans="1:5">
      <c r="A18" s="354"/>
      <c r="B18" s="356"/>
      <c r="C18" s="360"/>
      <c r="D18" s="360"/>
      <c r="E18" s="358"/>
    </row>
    <row r="19" spans="1:5" ht="30">
      <c r="A19" s="319">
        <v>1</v>
      </c>
      <c r="B19" s="320" t="s">
        <v>24</v>
      </c>
      <c r="C19" s="345" t="s">
        <v>25</v>
      </c>
      <c r="D19" s="346"/>
      <c r="E19" s="321"/>
    </row>
    <row r="20" spans="1:5" ht="31.5" customHeight="1">
      <c r="A20" s="319"/>
      <c r="B20" s="320"/>
      <c r="C20" s="345" t="s">
        <v>26</v>
      </c>
      <c r="D20" s="346"/>
      <c r="E20" s="321"/>
    </row>
    <row r="21" spans="1:5" s="314" customFormat="1" ht="45">
      <c r="A21" s="322">
        <v>2</v>
      </c>
      <c r="B21" s="323" t="s">
        <v>27</v>
      </c>
      <c r="C21" s="347" t="s">
        <v>28</v>
      </c>
      <c r="D21" s="348"/>
      <c r="E21" s="324"/>
    </row>
    <row r="22" spans="1:5" s="314" customFormat="1">
      <c r="A22" s="325"/>
      <c r="B22" s="326"/>
      <c r="C22" s="327"/>
      <c r="D22" s="328"/>
      <c r="E22" s="329"/>
    </row>
    <row r="23" spans="1:5" s="314" customFormat="1">
      <c r="A23" s="330"/>
      <c r="B23" s="331"/>
      <c r="C23" s="349" t="s">
        <v>29</v>
      </c>
      <c r="D23" s="350"/>
      <c r="E23" s="329"/>
    </row>
    <row r="24" spans="1:5" s="314" customFormat="1" ht="30">
      <c r="A24" s="332">
        <v>3</v>
      </c>
      <c r="B24" s="320" t="s">
        <v>30</v>
      </c>
      <c r="C24" s="349" t="s">
        <v>31</v>
      </c>
      <c r="D24" s="350"/>
      <c r="E24" s="333"/>
    </row>
    <row r="25" spans="1:5" s="314" customFormat="1" ht="45" customHeight="1">
      <c r="A25" s="334">
        <v>4</v>
      </c>
      <c r="B25" s="335" t="s">
        <v>32</v>
      </c>
      <c r="C25" s="351" t="s">
        <v>33</v>
      </c>
      <c r="D25" s="352"/>
      <c r="E25" s="336"/>
    </row>
    <row r="33" ht="14.25" customHeight="1"/>
    <row r="34" hidden="1"/>
    <row r="35" ht="24.75" customHeight="1"/>
  </sheetData>
  <mergeCells count="19">
    <mergeCell ref="A17:A18"/>
    <mergeCell ref="B17:B18"/>
    <mergeCell ref="E17:E18"/>
    <mergeCell ref="C17:D18"/>
    <mergeCell ref="C20:D20"/>
    <mergeCell ref="C21:D21"/>
    <mergeCell ref="C23:D23"/>
    <mergeCell ref="C24:D24"/>
    <mergeCell ref="C25:D25"/>
    <mergeCell ref="D12:E12"/>
    <mergeCell ref="D13:E13"/>
    <mergeCell ref="D14:E14"/>
    <mergeCell ref="D15:E15"/>
    <mergeCell ref="C19:D19"/>
    <mergeCell ref="A2:E2"/>
    <mergeCell ref="A3:E3"/>
    <mergeCell ref="D6:E6"/>
    <mergeCell ref="D7:E7"/>
    <mergeCell ref="D10:E10"/>
  </mergeCells>
  <pageMargins left="0.70763888888888904" right="0.70763888888888904" top="0.59027777777777801" bottom="0.74791666666666701" header="0.31388888888888899" footer="0.31388888888888899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03"/>
  <sheetViews>
    <sheetView workbookViewId="0">
      <selection activeCell="C14" sqref="C14"/>
    </sheetView>
  </sheetViews>
  <sheetFormatPr defaultColWidth="9.140625" defaultRowHeight="12.75"/>
  <cols>
    <col min="1" max="1" width="4.42578125" style="4" customWidth="1"/>
    <col min="2" max="2" width="2.7109375" style="4" customWidth="1"/>
    <col min="3" max="3" width="48.5703125" style="6" customWidth="1"/>
    <col min="4" max="6" width="7.85546875" style="4" customWidth="1"/>
    <col min="7" max="24" width="7.140625" style="4" customWidth="1"/>
    <col min="25" max="16384" width="9.140625" style="6"/>
  </cols>
  <sheetData>
    <row r="2" spans="1:24" ht="15.75">
      <c r="A2" s="361" t="s">
        <v>34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</row>
    <row r="3" spans="1:24" ht="15.75">
      <c r="A3" s="361" t="s">
        <v>35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</row>
    <row r="4" spans="1:24" ht="15.75">
      <c r="A4" s="361" t="s">
        <v>36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</row>
    <row r="6" spans="1:24" s="2" customFormat="1" ht="31.5" customHeight="1">
      <c r="A6" s="371" t="s">
        <v>37</v>
      </c>
      <c r="B6" s="374" t="s">
        <v>38</v>
      </c>
      <c r="C6" s="375"/>
      <c r="D6" s="371" t="s">
        <v>39</v>
      </c>
      <c r="E6" s="371" t="s">
        <v>40</v>
      </c>
      <c r="F6" s="371" t="s">
        <v>41</v>
      </c>
      <c r="G6" s="362" t="s">
        <v>42</v>
      </c>
      <c r="H6" s="362"/>
      <c r="I6" s="362"/>
      <c r="J6" s="362"/>
      <c r="K6" s="362"/>
      <c r="L6" s="362"/>
      <c r="M6" s="362" t="s">
        <v>43</v>
      </c>
      <c r="N6" s="362"/>
      <c r="O6" s="362"/>
      <c r="P6" s="362"/>
      <c r="Q6" s="362"/>
      <c r="R6" s="362"/>
      <c r="S6" s="362" t="s">
        <v>44</v>
      </c>
      <c r="T6" s="362"/>
      <c r="U6" s="362"/>
      <c r="V6" s="362"/>
      <c r="W6" s="362"/>
      <c r="X6" s="362"/>
    </row>
    <row r="7" spans="1:24" s="2" customFormat="1" ht="15.75" customHeight="1">
      <c r="A7" s="372"/>
      <c r="B7" s="376"/>
      <c r="C7" s="377"/>
      <c r="D7" s="372"/>
      <c r="E7" s="372"/>
      <c r="F7" s="372"/>
      <c r="G7" s="191">
        <v>1</v>
      </c>
      <c r="H7" s="191">
        <v>2</v>
      </c>
      <c r="I7" s="191">
        <v>3</v>
      </c>
      <c r="J7" s="191">
        <v>4</v>
      </c>
      <c r="K7" s="191">
        <v>5</v>
      </c>
      <c r="L7" s="148">
        <v>6</v>
      </c>
      <c r="M7" s="191">
        <v>1</v>
      </c>
      <c r="N7" s="191">
        <v>2</v>
      </c>
      <c r="O7" s="191">
        <v>3</v>
      </c>
      <c r="P7" s="191">
        <v>4</v>
      </c>
      <c r="Q7" s="191">
        <v>5</v>
      </c>
      <c r="R7" s="148">
        <v>6</v>
      </c>
      <c r="S7" s="191">
        <v>1</v>
      </c>
      <c r="T7" s="191">
        <v>2</v>
      </c>
      <c r="U7" s="191">
        <v>3</v>
      </c>
      <c r="V7" s="191">
        <v>4</v>
      </c>
      <c r="W7" s="191">
        <v>5</v>
      </c>
      <c r="X7" s="148">
        <v>6</v>
      </c>
    </row>
    <row r="8" spans="1:24" s="3" customFormat="1" ht="15.75" customHeight="1">
      <c r="A8" s="204" t="s">
        <v>2</v>
      </c>
      <c r="B8" s="363" t="s">
        <v>45</v>
      </c>
      <c r="C8" s="364"/>
      <c r="D8" s="293">
        <v>0</v>
      </c>
      <c r="E8" s="293">
        <v>0</v>
      </c>
      <c r="F8" s="293">
        <v>0</v>
      </c>
      <c r="G8" s="293">
        <v>10</v>
      </c>
      <c r="H8" s="293">
        <v>32</v>
      </c>
      <c r="I8" s="293">
        <v>48</v>
      </c>
      <c r="J8" s="293">
        <v>0</v>
      </c>
      <c r="K8" s="293">
        <v>0</v>
      </c>
      <c r="L8" s="293">
        <v>0</v>
      </c>
      <c r="M8" s="293">
        <v>10</v>
      </c>
      <c r="N8" s="293">
        <v>32</v>
      </c>
      <c r="O8" s="293">
        <v>48</v>
      </c>
      <c r="P8" s="293">
        <v>0</v>
      </c>
      <c r="Q8" s="293">
        <v>0</v>
      </c>
      <c r="R8" s="293">
        <v>0</v>
      </c>
      <c r="S8" s="305">
        <f>M8/G8*100</f>
        <v>100</v>
      </c>
      <c r="T8" s="305">
        <f>N8/H8*100</f>
        <v>100</v>
      </c>
      <c r="U8" s="305">
        <f>O8/I8*100</f>
        <v>100</v>
      </c>
      <c r="V8" s="305">
        <v>0</v>
      </c>
      <c r="W8" s="305">
        <v>0</v>
      </c>
      <c r="X8" s="305">
        <v>0</v>
      </c>
    </row>
    <row r="9" spans="1:24" s="3" customFormat="1" ht="28.5" customHeight="1">
      <c r="A9" s="207"/>
      <c r="B9" s="182" t="s">
        <v>2</v>
      </c>
      <c r="C9" s="223" t="s">
        <v>46</v>
      </c>
      <c r="D9" s="218">
        <v>0</v>
      </c>
      <c r="E9" s="218">
        <v>0</v>
      </c>
      <c r="F9" s="218">
        <v>0</v>
      </c>
      <c r="G9" s="218">
        <v>0</v>
      </c>
      <c r="H9" s="218">
        <v>1</v>
      </c>
      <c r="I9" s="218">
        <v>1</v>
      </c>
      <c r="J9" s="218">
        <v>0</v>
      </c>
      <c r="K9" s="218">
        <v>0</v>
      </c>
      <c r="L9" s="218">
        <v>0</v>
      </c>
      <c r="M9" s="218">
        <v>0</v>
      </c>
      <c r="N9" s="218">
        <v>1</v>
      </c>
      <c r="O9" s="218">
        <v>1</v>
      </c>
      <c r="P9" s="218">
        <v>0</v>
      </c>
      <c r="Q9" s="218">
        <v>0</v>
      </c>
      <c r="R9" s="218">
        <v>0</v>
      </c>
      <c r="S9" s="306">
        <v>0</v>
      </c>
      <c r="T9" s="306">
        <f t="shared" ref="T9:T54" si="0">N9/H9*100</f>
        <v>100</v>
      </c>
      <c r="U9" s="306">
        <f t="shared" ref="U9:U54" si="1">O9/I9*100</f>
        <v>100</v>
      </c>
      <c r="V9" s="306">
        <v>0</v>
      </c>
      <c r="W9" s="306">
        <v>0</v>
      </c>
      <c r="X9" s="306">
        <v>0</v>
      </c>
    </row>
    <row r="10" spans="1:24" s="3" customFormat="1" ht="28.5" customHeight="1">
      <c r="A10" s="207"/>
      <c r="B10" s="182" t="s">
        <v>6</v>
      </c>
      <c r="C10" s="223" t="s">
        <v>47</v>
      </c>
      <c r="D10" s="218">
        <v>0</v>
      </c>
      <c r="E10" s="218">
        <v>0</v>
      </c>
      <c r="F10" s="218">
        <v>0</v>
      </c>
      <c r="G10" s="218">
        <v>0</v>
      </c>
      <c r="H10" s="218">
        <v>1</v>
      </c>
      <c r="I10" s="218">
        <v>1</v>
      </c>
      <c r="J10" s="218">
        <v>0</v>
      </c>
      <c r="K10" s="218">
        <v>0</v>
      </c>
      <c r="L10" s="218">
        <v>0</v>
      </c>
      <c r="M10" s="218">
        <v>0</v>
      </c>
      <c r="N10" s="218">
        <v>1</v>
      </c>
      <c r="O10" s="218">
        <v>1</v>
      </c>
      <c r="P10" s="218">
        <v>0</v>
      </c>
      <c r="Q10" s="218">
        <v>0</v>
      </c>
      <c r="R10" s="218">
        <v>0</v>
      </c>
      <c r="S10" s="306">
        <v>0</v>
      </c>
      <c r="T10" s="306">
        <f t="shared" si="0"/>
        <v>100</v>
      </c>
      <c r="U10" s="306">
        <f t="shared" si="1"/>
        <v>100</v>
      </c>
      <c r="V10" s="306">
        <v>0</v>
      </c>
      <c r="W10" s="306">
        <v>0</v>
      </c>
      <c r="X10" s="306">
        <v>0</v>
      </c>
    </row>
    <row r="11" spans="1:24" s="3" customFormat="1" ht="27.75" customHeight="1">
      <c r="A11" s="207"/>
      <c r="B11" s="179" t="s">
        <v>16</v>
      </c>
      <c r="C11" s="294" t="s">
        <v>48</v>
      </c>
      <c r="D11" s="181">
        <v>0</v>
      </c>
      <c r="E11" s="181">
        <v>0</v>
      </c>
      <c r="F11" s="181">
        <v>0</v>
      </c>
      <c r="G11" s="181">
        <v>0</v>
      </c>
      <c r="H11" s="181">
        <v>1</v>
      </c>
      <c r="I11" s="181">
        <v>1</v>
      </c>
      <c r="J11" s="181">
        <v>0</v>
      </c>
      <c r="K11" s="181">
        <v>0</v>
      </c>
      <c r="L11" s="181">
        <v>0</v>
      </c>
      <c r="M11" s="181">
        <v>0</v>
      </c>
      <c r="N11" s="181">
        <v>1</v>
      </c>
      <c r="O11" s="181">
        <v>1</v>
      </c>
      <c r="P11" s="181">
        <v>0</v>
      </c>
      <c r="Q11" s="181">
        <v>0</v>
      </c>
      <c r="R11" s="181">
        <v>0</v>
      </c>
      <c r="S11" s="287">
        <v>0</v>
      </c>
      <c r="T11" s="287">
        <f t="shared" si="0"/>
        <v>100</v>
      </c>
      <c r="U11" s="287">
        <f t="shared" si="1"/>
        <v>100</v>
      </c>
      <c r="V11" s="287">
        <v>0</v>
      </c>
      <c r="W11" s="287">
        <v>0</v>
      </c>
      <c r="X11" s="287">
        <v>0</v>
      </c>
    </row>
    <row r="12" spans="1:24" s="3" customFormat="1" ht="27.75" customHeight="1">
      <c r="A12" s="207"/>
      <c r="B12" s="179" t="s">
        <v>49</v>
      </c>
      <c r="C12" s="180" t="s">
        <v>50</v>
      </c>
      <c r="D12" s="181">
        <v>0</v>
      </c>
      <c r="E12" s="181">
        <v>0</v>
      </c>
      <c r="F12" s="181">
        <v>0</v>
      </c>
      <c r="G12" s="181">
        <v>0</v>
      </c>
      <c r="H12" s="181">
        <v>1</v>
      </c>
      <c r="I12" s="181">
        <v>1</v>
      </c>
      <c r="J12" s="181">
        <v>0</v>
      </c>
      <c r="K12" s="181">
        <v>0</v>
      </c>
      <c r="L12" s="181">
        <v>0</v>
      </c>
      <c r="M12" s="181">
        <v>0</v>
      </c>
      <c r="N12" s="181">
        <v>1</v>
      </c>
      <c r="O12" s="181">
        <v>1</v>
      </c>
      <c r="P12" s="181">
        <v>0</v>
      </c>
      <c r="Q12" s="181">
        <v>0</v>
      </c>
      <c r="R12" s="181">
        <v>0</v>
      </c>
      <c r="S12" s="287">
        <v>0</v>
      </c>
      <c r="T12" s="287">
        <f t="shared" si="0"/>
        <v>100</v>
      </c>
      <c r="U12" s="287">
        <f t="shared" si="1"/>
        <v>100</v>
      </c>
      <c r="V12" s="287">
        <v>0</v>
      </c>
      <c r="W12" s="287">
        <v>0</v>
      </c>
      <c r="X12" s="287">
        <v>0</v>
      </c>
    </row>
    <row r="13" spans="1:24" s="3" customFormat="1" ht="15.75" customHeight="1">
      <c r="A13" s="207"/>
      <c r="B13" s="184" t="s">
        <v>51</v>
      </c>
      <c r="C13" s="180" t="s">
        <v>52</v>
      </c>
      <c r="D13" s="181">
        <v>0</v>
      </c>
      <c r="E13" s="181">
        <v>0</v>
      </c>
      <c r="F13" s="181">
        <v>0</v>
      </c>
      <c r="G13" s="181">
        <v>3</v>
      </c>
      <c r="H13" s="181">
        <v>3</v>
      </c>
      <c r="I13" s="181">
        <v>3</v>
      </c>
      <c r="J13" s="181">
        <v>0</v>
      </c>
      <c r="K13" s="181">
        <v>0</v>
      </c>
      <c r="L13" s="181">
        <v>0</v>
      </c>
      <c r="M13" s="181">
        <v>3</v>
      </c>
      <c r="N13" s="181">
        <v>3</v>
      </c>
      <c r="O13" s="181">
        <v>3</v>
      </c>
      <c r="P13" s="181">
        <v>0</v>
      </c>
      <c r="Q13" s="181">
        <v>0</v>
      </c>
      <c r="R13" s="181">
        <v>0</v>
      </c>
      <c r="S13" s="287">
        <f t="shared" ref="S13:S54" si="2">M13/G13*100</f>
        <v>100</v>
      </c>
      <c r="T13" s="287">
        <f t="shared" si="0"/>
        <v>100</v>
      </c>
      <c r="U13" s="287">
        <f t="shared" si="1"/>
        <v>100</v>
      </c>
      <c r="V13" s="287">
        <v>0</v>
      </c>
      <c r="W13" s="287">
        <v>0</v>
      </c>
      <c r="X13" s="287">
        <v>0</v>
      </c>
    </row>
    <row r="14" spans="1:24" s="3" customFormat="1" ht="28.5" customHeight="1">
      <c r="A14" s="207"/>
      <c r="B14" s="179" t="s">
        <v>53</v>
      </c>
      <c r="C14" s="180" t="s">
        <v>54</v>
      </c>
      <c r="D14" s="181">
        <v>0</v>
      </c>
      <c r="E14" s="181">
        <v>0</v>
      </c>
      <c r="F14" s="181">
        <v>0</v>
      </c>
      <c r="G14" s="181">
        <v>1</v>
      </c>
      <c r="H14" s="181">
        <v>1</v>
      </c>
      <c r="I14" s="181">
        <v>1</v>
      </c>
      <c r="J14" s="181">
        <v>0</v>
      </c>
      <c r="K14" s="181">
        <v>0</v>
      </c>
      <c r="L14" s="181">
        <v>0</v>
      </c>
      <c r="M14" s="181">
        <v>1</v>
      </c>
      <c r="N14" s="181">
        <v>1</v>
      </c>
      <c r="O14" s="181">
        <v>1</v>
      </c>
      <c r="P14" s="181">
        <v>0</v>
      </c>
      <c r="Q14" s="181">
        <v>0</v>
      </c>
      <c r="R14" s="181">
        <v>0</v>
      </c>
      <c r="S14" s="287">
        <f t="shared" si="2"/>
        <v>100</v>
      </c>
      <c r="T14" s="287">
        <f t="shared" si="0"/>
        <v>100</v>
      </c>
      <c r="U14" s="287">
        <f t="shared" si="1"/>
        <v>100</v>
      </c>
      <c r="V14" s="287">
        <v>0</v>
      </c>
      <c r="W14" s="287">
        <v>0</v>
      </c>
      <c r="X14" s="287">
        <v>0</v>
      </c>
    </row>
    <row r="15" spans="1:24" s="3" customFormat="1" ht="28.5" customHeight="1">
      <c r="A15" s="207"/>
      <c r="B15" s="179" t="s">
        <v>55</v>
      </c>
      <c r="C15" s="180" t="s">
        <v>56</v>
      </c>
      <c r="D15" s="181">
        <v>0</v>
      </c>
      <c r="E15" s="181">
        <v>0</v>
      </c>
      <c r="F15" s="181">
        <v>0</v>
      </c>
      <c r="G15" s="181">
        <v>20</v>
      </c>
      <c r="H15" s="181">
        <v>20</v>
      </c>
      <c r="I15" s="181">
        <v>20</v>
      </c>
      <c r="J15" s="181">
        <v>0</v>
      </c>
      <c r="K15" s="181">
        <v>0</v>
      </c>
      <c r="L15" s="181">
        <v>0</v>
      </c>
      <c r="M15" s="181">
        <v>20</v>
      </c>
      <c r="N15" s="181">
        <v>20</v>
      </c>
      <c r="O15" s="181">
        <v>20</v>
      </c>
      <c r="P15" s="181">
        <v>0</v>
      </c>
      <c r="Q15" s="181">
        <v>0</v>
      </c>
      <c r="R15" s="181">
        <v>0</v>
      </c>
      <c r="S15" s="287">
        <f t="shared" si="2"/>
        <v>100</v>
      </c>
      <c r="T15" s="287">
        <f t="shared" si="0"/>
        <v>100</v>
      </c>
      <c r="U15" s="287">
        <f t="shared" si="1"/>
        <v>100</v>
      </c>
      <c r="V15" s="287">
        <v>0</v>
      </c>
      <c r="W15" s="287">
        <v>0</v>
      </c>
      <c r="X15" s="287">
        <v>0</v>
      </c>
    </row>
    <row r="16" spans="1:24" s="3" customFormat="1" ht="29.25" customHeight="1">
      <c r="A16" s="207"/>
      <c r="B16" s="179" t="s">
        <v>57</v>
      </c>
      <c r="C16" s="180" t="s">
        <v>58</v>
      </c>
      <c r="D16" s="181">
        <v>0</v>
      </c>
      <c r="E16" s="181">
        <v>0</v>
      </c>
      <c r="F16" s="181">
        <v>0</v>
      </c>
      <c r="G16" s="181" t="s">
        <v>59</v>
      </c>
      <c r="H16" s="181">
        <v>1</v>
      </c>
      <c r="I16" s="181">
        <v>0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1">
        <v>0</v>
      </c>
      <c r="R16" s="181">
        <v>0</v>
      </c>
      <c r="S16" s="287">
        <v>0</v>
      </c>
      <c r="T16" s="287">
        <f t="shared" si="0"/>
        <v>0</v>
      </c>
      <c r="U16" s="287">
        <v>0</v>
      </c>
      <c r="V16" s="287">
        <v>0</v>
      </c>
      <c r="W16" s="287">
        <v>0</v>
      </c>
      <c r="X16" s="287">
        <v>0</v>
      </c>
    </row>
    <row r="17" spans="1:24" s="3" customFormat="1" ht="15.75" customHeight="1">
      <c r="A17" s="220"/>
      <c r="B17" s="182" t="s">
        <v>60</v>
      </c>
      <c r="C17" s="373" t="s">
        <v>61</v>
      </c>
      <c r="D17" s="218">
        <v>0</v>
      </c>
      <c r="E17" s="218">
        <v>0</v>
      </c>
      <c r="F17" s="218">
        <v>0</v>
      </c>
      <c r="G17" s="218">
        <v>3</v>
      </c>
      <c r="H17" s="218">
        <v>3</v>
      </c>
      <c r="I17" s="218">
        <v>3</v>
      </c>
      <c r="J17" s="218">
        <v>0</v>
      </c>
      <c r="K17" s="218">
        <v>0</v>
      </c>
      <c r="L17" s="218">
        <v>0</v>
      </c>
      <c r="M17" s="218">
        <v>3</v>
      </c>
      <c r="N17" s="218">
        <v>3</v>
      </c>
      <c r="O17" s="218">
        <v>3</v>
      </c>
      <c r="P17" s="218">
        <v>0</v>
      </c>
      <c r="Q17" s="218">
        <v>0</v>
      </c>
      <c r="R17" s="218">
        <v>0</v>
      </c>
      <c r="S17" s="306">
        <f t="shared" si="2"/>
        <v>100</v>
      </c>
      <c r="T17" s="306">
        <f t="shared" si="0"/>
        <v>100</v>
      </c>
      <c r="U17" s="306">
        <f t="shared" si="1"/>
        <v>100</v>
      </c>
      <c r="V17" s="306">
        <v>0</v>
      </c>
      <c r="W17" s="306">
        <v>0</v>
      </c>
      <c r="X17" s="306">
        <v>0</v>
      </c>
    </row>
    <row r="18" spans="1:24" s="3" customFormat="1" ht="15.75" customHeight="1">
      <c r="A18" s="242"/>
      <c r="B18" s="295"/>
      <c r="C18" s="366"/>
      <c r="D18" s="293"/>
      <c r="E18" s="293"/>
      <c r="F18" s="293"/>
      <c r="G18" s="293">
        <v>1</v>
      </c>
      <c r="H18" s="293">
        <v>5</v>
      </c>
      <c r="I18" s="293">
        <v>8</v>
      </c>
      <c r="J18" s="293"/>
      <c r="K18" s="293"/>
      <c r="L18" s="293"/>
      <c r="M18" s="293">
        <v>1</v>
      </c>
      <c r="N18" s="293">
        <v>5</v>
      </c>
      <c r="O18" s="293">
        <v>8</v>
      </c>
      <c r="P18" s="293"/>
      <c r="Q18" s="293"/>
      <c r="R18" s="293"/>
      <c r="S18" s="305">
        <f t="shared" si="2"/>
        <v>100</v>
      </c>
      <c r="T18" s="305">
        <f t="shared" si="0"/>
        <v>100</v>
      </c>
      <c r="U18" s="305">
        <f t="shared" si="1"/>
        <v>100</v>
      </c>
      <c r="V18" s="305"/>
      <c r="W18" s="305"/>
      <c r="X18" s="305"/>
    </row>
    <row r="19" spans="1:24" s="3" customFormat="1" ht="16.5" customHeight="1">
      <c r="A19" s="220"/>
      <c r="B19" s="296" t="s">
        <v>62</v>
      </c>
      <c r="C19" s="373" t="s">
        <v>63</v>
      </c>
      <c r="D19" s="218">
        <v>0</v>
      </c>
      <c r="E19" s="218">
        <v>0</v>
      </c>
      <c r="F19" s="218">
        <v>0</v>
      </c>
      <c r="G19" s="218">
        <v>3</v>
      </c>
      <c r="H19" s="218">
        <v>3</v>
      </c>
      <c r="I19" s="218">
        <v>3</v>
      </c>
      <c r="J19" s="218">
        <v>0</v>
      </c>
      <c r="K19" s="218">
        <v>0</v>
      </c>
      <c r="L19" s="218">
        <v>0</v>
      </c>
      <c r="M19" s="218">
        <v>3</v>
      </c>
      <c r="N19" s="218">
        <v>3</v>
      </c>
      <c r="O19" s="218">
        <v>3</v>
      </c>
      <c r="P19" s="218">
        <v>0</v>
      </c>
      <c r="Q19" s="218">
        <v>0</v>
      </c>
      <c r="R19" s="218">
        <v>0</v>
      </c>
      <c r="S19" s="306">
        <f t="shared" si="2"/>
        <v>100</v>
      </c>
      <c r="T19" s="306">
        <f t="shared" si="0"/>
        <v>100</v>
      </c>
      <c r="U19" s="306">
        <f t="shared" si="1"/>
        <v>100</v>
      </c>
      <c r="V19" s="306">
        <v>0</v>
      </c>
      <c r="W19" s="306">
        <v>0</v>
      </c>
      <c r="X19" s="306">
        <v>0</v>
      </c>
    </row>
    <row r="20" spans="1:24" s="3" customFormat="1" ht="15" customHeight="1">
      <c r="A20" s="242"/>
      <c r="B20" s="295"/>
      <c r="C20" s="366"/>
      <c r="D20" s="293"/>
      <c r="E20" s="293"/>
      <c r="F20" s="293"/>
      <c r="G20" s="293">
        <v>1</v>
      </c>
      <c r="H20" s="293">
        <v>5</v>
      </c>
      <c r="I20" s="293">
        <v>8</v>
      </c>
      <c r="J20" s="293"/>
      <c r="K20" s="293"/>
      <c r="L20" s="293"/>
      <c r="M20" s="293">
        <v>1</v>
      </c>
      <c r="N20" s="293">
        <v>5</v>
      </c>
      <c r="O20" s="293">
        <v>8</v>
      </c>
      <c r="P20" s="293"/>
      <c r="Q20" s="293"/>
      <c r="R20" s="293"/>
      <c r="S20" s="305">
        <f t="shared" si="2"/>
        <v>100</v>
      </c>
      <c r="T20" s="305">
        <f t="shared" si="0"/>
        <v>100</v>
      </c>
      <c r="U20" s="305">
        <f t="shared" si="1"/>
        <v>100</v>
      </c>
      <c r="V20" s="305"/>
      <c r="W20" s="305"/>
      <c r="X20" s="305"/>
    </row>
    <row r="21" spans="1:24" s="3" customFormat="1" ht="29.25" customHeight="1">
      <c r="A21" s="210"/>
      <c r="B21" s="187" t="s">
        <v>64</v>
      </c>
      <c r="C21" s="189" t="s">
        <v>65</v>
      </c>
      <c r="D21" s="190">
        <v>0</v>
      </c>
      <c r="E21" s="190">
        <v>0</v>
      </c>
      <c r="F21" s="190">
        <v>0</v>
      </c>
      <c r="G21" s="190">
        <v>20</v>
      </c>
      <c r="H21" s="190">
        <v>20</v>
      </c>
      <c r="I21" s="190">
        <v>20</v>
      </c>
      <c r="J21" s="190">
        <v>0</v>
      </c>
      <c r="K21" s="190">
        <v>0</v>
      </c>
      <c r="L21" s="190">
        <v>0</v>
      </c>
      <c r="M21" s="190">
        <v>20</v>
      </c>
      <c r="N21" s="190">
        <v>20</v>
      </c>
      <c r="O21" s="190">
        <v>20</v>
      </c>
      <c r="P21" s="190">
        <v>0</v>
      </c>
      <c r="Q21" s="190">
        <v>0</v>
      </c>
      <c r="R21" s="190">
        <v>0</v>
      </c>
      <c r="S21" s="291">
        <f t="shared" si="2"/>
        <v>100</v>
      </c>
      <c r="T21" s="291">
        <f t="shared" si="0"/>
        <v>100</v>
      </c>
      <c r="U21" s="291">
        <f t="shared" si="1"/>
        <v>100</v>
      </c>
      <c r="V21" s="291">
        <v>0</v>
      </c>
      <c r="W21" s="291">
        <v>0</v>
      </c>
      <c r="X21" s="291">
        <v>0</v>
      </c>
    </row>
    <row r="22" spans="1:24" s="3" customFormat="1" ht="16.5" customHeight="1">
      <c r="A22" s="204" t="s">
        <v>6</v>
      </c>
      <c r="B22" s="365" t="s">
        <v>66</v>
      </c>
      <c r="C22" s="366"/>
      <c r="D22" s="293">
        <v>0</v>
      </c>
      <c r="E22" s="293">
        <v>0</v>
      </c>
      <c r="F22" s="293">
        <v>0</v>
      </c>
      <c r="G22" s="293">
        <v>20</v>
      </c>
      <c r="H22" s="293">
        <v>40</v>
      </c>
      <c r="I22" s="293">
        <v>60</v>
      </c>
      <c r="J22" s="293">
        <v>0</v>
      </c>
      <c r="K22" s="293">
        <v>0</v>
      </c>
      <c r="L22" s="293">
        <v>0</v>
      </c>
      <c r="M22" s="293">
        <v>20</v>
      </c>
      <c r="N22" s="293">
        <v>40</v>
      </c>
      <c r="O22" s="293">
        <v>60</v>
      </c>
      <c r="P22" s="293">
        <v>0</v>
      </c>
      <c r="Q22" s="293">
        <v>0</v>
      </c>
      <c r="R22" s="293">
        <v>0</v>
      </c>
      <c r="S22" s="305">
        <f t="shared" si="2"/>
        <v>100</v>
      </c>
      <c r="T22" s="305">
        <f t="shared" si="0"/>
        <v>100</v>
      </c>
      <c r="U22" s="305">
        <f t="shared" si="1"/>
        <v>100</v>
      </c>
      <c r="V22" s="305">
        <v>0</v>
      </c>
      <c r="W22" s="305">
        <v>0</v>
      </c>
      <c r="X22" s="305">
        <v>0</v>
      </c>
    </row>
    <row r="23" spans="1:24" s="3" customFormat="1" ht="28.5" customHeight="1">
      <c r="A23" s="207"/>
      <c r="B23" s="182" t="s">
        <v>2</v>
      </c>
      <c r="C23" s="223" t="s">
        <v>67</v>
      </c>
      <c r="D23" s="218">
        <v>0</v>
      </c>
      <c r="E23" s="218">
        <v>0</v>
      </c>
      <c r="F23" s="218">
        <v>0</v>
      </c>
      <c r="G23" s="218">
        <v>1</v>
      </c>
      <c r="H23" s="218">
        <v>1</v>
      </c>
      <c r="I23" s="218">
        <v>1</v>
      </c>
      <c r="J23" s="218">
        <v>0</v>
      </c>
      <c r="K23" s="218">
        <v>0</v>
      </c>
      <c r="L23" s="218">
        <v>0</v>
      </c>
      <c r="M23" s="218">
        <v>1</v>
      </c>
      <c r="N23" s="218">
        <v>1</v>
      </c>
      <c r="O23" s="218">
        <v>1</v>
      </c>
      <c r="P23" s="218">
        <v>0</v>
      </c>
      <c r="Q23" s="218">
        <v>0</v>
      </c>
      <c r="R23" s="218">
        <v>0</v>
      </c>
      <c r="S23" s="306">
        <f t="shared" si="2"/>
        <v>100</v>
      </c>
      <c r="T23" s="306">
        <f t="shared" si="0"/>
        <v>100</v>
      </c>
      <c r="U23" s="306">
        <f t="shared" si="1"/>
        <v>100</v>
      </c>
      <c r="V23" s="306">
        <v>0</v>
      </c>
      <c r="W23" s="306">
        <v>0</v>
      </c>
      <c r="X23" s="306">
        <v>0</v>
      </c>
    </row>
    <row r="24" spans="1:24" s="3" customFormat="1" ht="28.5" customHeight="1">
      <c r="A24" s="207"/>
      <c r="B24" s="182" t="s">
        <v>6</v>
      </c>
      <c r="C24" s="223" t="s">
        <v>68</v>
      </c>
      <c r="D24" s="218">
        <v>0</v>
      </c>
      <c r="E24" s="218">
        <v>0</v>
      </c>
      <c r="F24" s="218">
        <v>0</v>
      </c>
      <c r="G24" s="218">
        <v>1</v>
      </c>
      <c r="H24" s="218">
        <v>1</v>
      </c>
      <c r="I24" s="218">
        <v>1</v>
      </c>
      <c r="J24" s="218">
        <v>0</v>
      </c>
      <c r="K24" s="218">
        <v>0</v>
      </c>
      <c r="L24" s="218">
        <v>0</v>
      </c>
      <c r="M24" s="218">
        <v>1</v>
      </c>
      <c r="N24" s="218">
        <v>1</v>
      </c>
      <c r="O24" s="218">
        <v>1</v>
      </c>
      <c r="P24" s="218">
        <v>0</v>
      </c>
      <c r="Q24" s="218">
        <v>0</v>
      </c>
      <c r="R24" s="218">
        <v>0</v>
      </c>
      <c r="S24" s="306">
        <f t="shared" si="2"/>
        <v>100</v>
      </c>
      <c r="T24" s="306">
        <f t="shared" si="0"/>
        <v>100</v>
      </c>
      <c r="U24" s="306">
        <f t="shared" si="1"/>
        <v>100</v>
      </c>
      <c r="V24" s="306">
        <v>0</v>
      </c>
      <c r="W24" s="306">
        <v>0</v>
      </c>
      <c r="X24" s="306">
        <v>0</v>
      </c>
    </row>
    <row r="25" spans="1:24" s="3" customFormat="1" ht="15.75" customHeight="1">
      <c r="A25" s="207"/>
      <c r="B25" s="296" t="s">
        <v>16</v>
      </c>
      <c r="C25" s="223" t="s">
        <v>69</v>
      </c>
      <c r="D25" s="218">
        <v>0</v>
      </c>
      <c r="E25" s="218">
        <v>0</v>
      </c>
      <c r="F25" s="218">
        <v>0</v>
      </c>
      <c r="G25" s="218">
        <v>1</v>
      </c>
      <c r="H25" s="218">
        <v>1</v>
      </c>
      <c r="I25" s="218">
        <v>1</v>
      </c>
      <c r="J25" s="218">
        <v>0</v>
      </c>
      <c r="K25" s="218">
        <v>0</v>
      </c>
      <c r="L25" s="218">
        <v>0</v>
      </c>
      <c r="M25" s="218">
        <v>1</v>
      </c>
      <c r="N25" s="218">
        <v>1</v>
      </c>
      <c r="O25" s="218">
        <v>1</v>
      </c>
      <c r="P25" s="218">
        <v>0</v>
      </c>
      <c r="Q25" s="218">
        <v>0</v>
      </c>
      <c r="R25" s="218">
        <v>0</v>
      </c>
      <c r="S25" s="306">
        <f t="shared" si="2"/>
        <v>100</v>
      </c>
      <c r="T25" s="306">
        <f t="shared" si="0"/>
        <v>100</v>
      </c>
      <c r="U25" s="306">
        <f t="shared" si="1"/>
        <v>100</v>
      </c>
      <c r="V25" s="306">
        <v>0</v>
      </c>
      <c r="W25" s="306">
        <v>0</v>
      </c>
      <c r="X25" s="306">
        <v>0</v>
      </c>
    </row>
    <row r="26" spans="1:24" s="3" customFormat="1" ht="28.5" customHeight="1">
      <c r="A26" s="207"/>
      <c r="B26" s="179" t="s">
        <v>49</v>
      </c>
      <c r="C26" s="180" t="s">
        <v>70</v>
      </c>
      <c r="D26" s="181">
        <v>0</v>
      </c>
      <c r="E26" s="181">
        <v>0</v>
      </c>
      <c r="F26" s="181">
        <v>0</v>
      </c>
      <c r="G26" s="181">
        <v>1</v>
      </c>
      <c r="H26" s="181">
        <v>0</v>
      </c>
      <c r="I26" s="181">
        <v>0</v>
      </c>
      <c r="J26" s="181">
        <v>0</v>
      </c>
      <c r="K26" s="181">
        <v>0</v>
      </c>
      <c r="L26" s="181">
        <v>0</v>
      </c>
      <c r="M26" s="181">
        <v>1</v>
      </c>
      <c r="N26" s="181">
        <v>0</v>
      </c>
      <c r="O26" s="181">
        <v>0</v>
      </c>
      <c r="P26" s="181">
        <v>0</v>
      </c>
      <c r="Q26" s="181">
        <v>0</v>
      </c>
      <c r="R26" s="181">
        <v>0</v>
      </c>
      <c r="S26" s="287">
        <f t="shared" si="2"/>
        <v>100</v>
      </c>
      <c r="T26" s="287">
        <v>0</v>
      </c>
      <c r="U26" s="287">
        <v>0</v>
      </c>
      <c r="V26" s="287">
        <v>0</v>
      </c>
      <c r="W26" s="287">
        <v>0</v>
      </c>
      <c r="X26" s="287">
        <v>0</v>
      </c>
    </row>
    <row r="27" spans="1:24" s="3" customFormat="1" ht="16.5" customHeight="1">
      <c r="A27" s="207"/>
      <c r="B27" s="179" t="s">
        <v>51</v>
      </c>
      <c r="C27" s="180" t="s">
        <v>71</v>
      </c>
      <c r="D27" s="181">
        <v>0</v>
      </c>
      <c r="E27" s="181">
        <v>0</v>
      </c>
      <c r="F27" s="181">
        <v>0</v>
      </c>
      <c r="G27" s="181">
        <v>1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1</v>
      </c>
      <c r="N27" s="181">
        <v>0</v>
      </c>
      <c r="O27" s="181">
        <v>0</v>
      </c>
      <c r="P27" s="181">
        <v>0</v>
      </c>
      <c r="Q27" s="181">
        <v>0</v>
      </c>
      <c r="R27" s="181">
        <v>0</v>
      </c>
      <c r="S27" s="287">
        <f t="shared" si="2"/>
        <v>100</v>
      </c>
      <c r="T27" s="287">
        <v>0</v>
      </c>
      <c r="U27" s="287">
        <v>0</v>
      </c>
      <c r="V27" s="287">
        <v>0</v>
      </c>
      <c r="W27" s="287">
        <v>0</v>
      </c>
      <c r="X27" s="287">
        <v>0</v>
      </c>
    </row>
    <row r="28" spans="1:24" s="3" customFormat="1" ht="28.5" customHeight="1">
      <c r="A28" s="207"/>
      <c r="B28" s="296" t="s">
        <v>53</v>
      </c>
      <c r="C28" s="297" t="s">
        <v>72</v>
      </c>
      <c r="D28" s="218">
        <v>0</v>
      </c>
      <c r="E28" s="218">
        <v>0</v>
      </c>
      <c r="F28" s="218">
        <v>0</v>
      </c>
      <c r="G28" s="218">
        <v>1</v>
      </c>
      <c r="H28" s="218">
        <v>0</v>
      </c>
      <c r="I28" s="218">
        <v>0</v>
      </c>
      <c r="J28" s="218">
        <v>0</v>
      </c>
      <c r="K28" s="218">
        <v>0</v>
      </c>
      <c r="L28" s="218">
        <v>0</v>
      </c>
      <c r="M28" s="218">
        <v>1</v>
      </c>
      <c r="N28" s="218">
        <v>0</v>
      </c>
      <c r="O28" s="218">
        <v>0</v>
      </c>
      <c r="P28" s="218">
        <v>0</v>
      </c>
      <c r="Q28" s="218">
        <v>0</v>
      </c>
      <c r="R28" s="218">
        <v>0</v>
      </c>
      <c r="S28" s="306">
        <f t="shared" si="2"/>
        <v>100</v>
      </c>
      <c r="T28" s="306">
        <v>0</v>
      </c>
      <c r="U28" s="306">
        <v>0</v>
      </c>
      <c r="V28" s="306">
        <v>0</v>
      </c>
      <c r="W28" s="306">
        <v>0</v>
      </c>
      <c r="X28" s="306">
        <v>0</v>
      </c>
    </row>
    <row r="29" spans="1:24" s="3" customFormat="1" ht="28.5" customHeight="1">
      <c r="A29" s="207"/>
      <c r="B29" s="179" t="s">
        <v>55</v>
      </c>
      <c r="C29" s="180" t="s">
        <v>73</v>
      </c>
      <c r="D29" s="181">
        <v>0</v>
      </c>
      <c r="E29" s="181">
        <v>0</v>
      </c>
      <c r="F29" s="181">
        <v>0</v>
      </c>
      <c r="G29" s="181">
        <v>1</v>
      </c>
      <c r="H29" s="181">
        <v>1</v>
      </c>
      <c r="I29" s="181">
        <v>1</v>
      </c>
      <c r="J29" s="181">
        <v>0</v>
      </c>
      <c r="K29" s="181">
        <v>0</v>
      </c>
      <c r="L29" s="181">
        <v>0</v>
      </c>
      <c r="M29" s="181">
        <v>1</v>
      </c>
      <c r="N29" s="181">
        <v>1</v>
      </c>
      <c r="O29" s="181">
        <v>1</v>
      </c>
      <c r="P29" s="181">
        <v>0</v>
      </c>
      <c r="Q29" s="181">
        <v>0</v>
      </c>
      <c r="R29" s="181">
        <v>0</v>
      </c>
      <c r="S29" s="287">
        <f t="shared" si="2"/>
        <v>100</v>
      </c>
      <c r="T29" s="287">
        <f t="shared" si="0"/>
        <v>100</v>
      </c>
      <c r="U29" s="287">
        <f t="shared" si="1"/>
        <v>100</v>
      </c>
      <c r="V29" s="287">
        <v>0</v>
      </c>
      <c r="W29" s="287">
        <v>0</v>
      </c>
      <c r="X29" s="287">
        <v>0</v>
      </c>
    </row>
    <row r="30" spans="1:24" s="3" customFormat="1" ht="15.75" customHeight="1">
      <c r="A30" s="207"/>
      <c r="B30" s="179" t="s">
        <v>57</v>
      </c>
      <c r="C30" s="180" t="s">
        <v>74</v>
      </c>
      <c r="D30" s="181">
        <v>0</v>
      </c>
      <c r="E30" s="181">
        <v>0</v>
      </c>
      <c r="F30" s="181">
        <v>0</v>
      </c>
      <c r="G30" s="181">
        <v>1</v>
      </c>
      <c r="H30" s="181">
        <v>1</v>
      </c>
      <c r="I30" s="181">
        <v>1</v>
      </c>
      <c r="J30" s="181">
        <v>0</v>
      </c>
      <c r="K30" s="181">
        <v>0</v>
      </c>
      <c r="L30" s="181">
        <v>0</v>
      </c>
      <c r="M30" s="181">
        <v>1</v>
      </c>
      <c r="N30" s="181">
        <v>1</v>
      </c>
      <c r="O30" s="181">
        <v>1</v>
      </c>
      <c r="P30" s="181">
        <v>0</v>
      </c>
      <c r="Q30" s="181">
        <v>0</v>
      </c>
      <c r="R30" s="181">
        <v>0</v>
      </c>
      <c r="S30" s="287">
        <f t="shared" si="2"/>
        <v>100</v>
      </c>
      <c r="T30" s="287">
        <f t="shared" si="0"/>
        <v>100</v>
      </c>
      <c r="U30" s="287">
        <f t="shared" si="1"/>
        <v>100</v>
      </c>
      <c r="V30" s="287">
        <v>0</v>
      </c>
      <c r="W30" s="287">
        <v>0</v>
      </c>
      <c r="X30" s="287">
        <v>0</v>
      </c>
    </row>
    <row r="31" spans="1:24" s="3" customFormat="1" ht="28.5" customHeight="1">
      <c r="A31" s="207"/>
      <c r="B31" s="182" t="s">
        <v>60</v>
      </c>
      <c r="C31" s="223" t="s">
        <v>75</v>
      </c>
      <c r="D31" s="218">
        <v>0</v>
      </c>
      <c r="E31" s="218">
        <v>0</v>
      </c>
      <c r="F31" s="218">
        <v>0</v>
      </c>
      <c r="G31" s="218">
        <v>1</v>
      </c>
      <c r="H31" s="218">
        <v>1</v>
      </c>
      <c r="I31" s="218">
        <v>1</v>
      </c>
      <c r="J31" s="218">
        <v>0</v>
      </c>
      <c r="K31" s="218">
        <v>0</v>
      </c>
      <c r="L31" s="218">
        <v>0</v>
      </c>
      <c r="M31" s="218">
        <v>1</v>
      </c>
      <c r="N31" s="218">
        <v>1</v>
      </c>
      <c r="O31" s="218">
        <v>1</v>
      </c>
      <c r="P31" s="218">
        <v>0</v>
      </c>
      <c r="Q31" s="218">
        <v>0</v>
      </c>
      <c r="R31" s="218">
        <v>0</v>
      </c>
      <c r="S31" s="306">
        <f t="shared" si="2"/>
        <v>100</v>
      </c>
      <c r="T31" s="306">
        <f t="shared" si="0"/>
        <v>100</v>
      </c>
      <c r="U31" s="306">
        <f t="shared" si="1"/>
        <v>100</v>
      </c>
      <c r="V31" s="306">
        <v>0</v>
      </c>
      <c r="W31" s="306">
        <v>0</v>
      </c>
      <c r="X31" s="306">
        <v>0</v>
      </c>
    </row>
    <row r="32" spans="1:24" s="3" customFormat="1" ht="29.25" customHeight="1">
      <c r="A32" s="207"/>
      <c r="B32" s="179" t="s">
        <v>62</v>
      </c>
      <c r="C32" s="180" t="s">
        <v>76</v>
      </c>
      <c r="D32" s="181">
        <v>0</v>
      </c>
      <c r="E32" s="181">
        <v>0</v>
      </c>
      <c r="F32" s="181">
        <v>0</v>
      </c>
      <c r="G32" s="181">
        <v>20</v>
      </c>
      <c r="H32" s="181">
        <v>20</v>
      </c>
      <c r="I32" s="181">
        <v>20</v>
      </c>
      <c r="J32" s="181">
        <v>0</v>
      </c>
      <c r="K32" s="181">
        <v>0</v>
      </c>
      <c r="L32" s="181">
        <v>0</v>
      </c>
      <c r="M32" s="181">
        <v>20</v>
      </c>
      <c r="N32" s="181">
        <v>20</v>
      </c>
      <c r="O32" s="181">
        <v>20</v>
      </c>
      <c r="P32" s="181">
        <v>0</v>
      </c>
      <c r="Q32" s="181">
        <v>0</v>
      </c>
      <c r="R32" s="181">
        <v>0</v>
      </c>
      <c r="S32" s="287">
        <f t="shared" si="2"/>
        <v>100</v>
      </c>
      <c r="T32" s="287">
        <f t="shared" si="0"/>
        <v>100</v>
      </c>
      <c r="U32" s="287">
        <f t="shared" si="1"/>
        <v>100</v>
      </c>
      <c r="V32" s="287">
        <v>0</v>
      </c>
      <c r="W32" s="287">
        <v>0</v>
      </c>
      <c r="X32" s="287">
        <v>0</v>
      </c>
    </row>
    <row r="33" spans="1:24" s="3" customFormat="1" ht="16.5" customHeight="1">
      <c r="A33" s="220"/>
      <c r="B33" s="298" t="s">
        <v>64</v>
      </c>
      <c r="C33" s="299" t="s">
        <v>77</v>
      </c>
      <c r="D33" s="293">
        <v>0</v>
      </c>
      <c r="E33" s="293">
        <v>0</v>
      </c>
      <c r="F33" s="293">
        <v>0</v>
      </c>
      <c r="G33" s="293">
        <v>3</v>
      </c>
      <c r="H33" s="293">
        <v>3</v>
      </c>
      <c r="I33" s="293">
        <v>3</v>
      </c>
      <c r="J33" s="293">
        <v>0</v>
      </c>
      <c r="K33" s="293">
        <v>0</v>
      </c>
      <c r="L33" s="293">
        <v>0</v>
      </c>
      <c r="M33" s="293">
        <v>3</v>
      </c>
      <c r="N33" s="293">
        <v>3</v>
      </c>
      <c r="O33" s="293">
        <v>3</v>
      </c>
      <c r="P33" s="293">
        <v>0</v>
      </c>
      <c r="Q33" s="293">
        <v>0</v>
      </c>
      <c r="R33" s="293">
        <v>0</v>
      </c>
      <c r="S33" s="305">
        <f t="shared" si="2"/>
        <v>100</v>
      </c>
      <c r="T33" s="305">
        <f t="shared" si="0"/>
        <v>100</v>
      </c>
      <c r="U33" s="305">
        <f t="shared" si="1"/>
        <v>100</v>
      </c>
      <c r="V33" s="305">
        <v>0</v>
      </c>
      <c r="W33" s="305">
        <v>0</v>
      </c>
      <c r="X33" s="305">
        <v>0</v>
      </c>
    </row>
    <row r="34" spans="1:24" s="3" customFormat="1" ht="16.5" customHeight="1">
      <c r="A34" s="242"/>
      <c r="B34" s="298"/>
      <c r="C34" s="300"/>
      <c r="D34" s="293"/>
      <c r="E34" s="293"/>
      <c r="F34" s="293"/>
      <c r="G34" s="293">
        <v>1</v>
      </c>
      <c r="H34" s="293">
        <v>5</v>
      </c>
      <c r="I34" s="293">
        <v>8</v>
      </c>
      <c r="J34" s="293"/>
      <c r="K34" s="293"/>
      <c r="L34" s="293"/>
      <c r="M34" s="293">
        <v>1</v>
      </c>
      <c r="N34" s="293">
        <v>5</v>
      </c>
      <c r="O34" s="293">
        <v>8</v>
      </c>
      <c r="P34" s="293"/>
      <c r="Q34" s="293"/>
      <c r="R34" s="293"/>
      <c r="S34" s="305">
        <f t="shared" si="2"/>
        <v>100</v>
      </c>
      <c r="T34" s="305">
        <f t="shared" si="0"/>
        <v>100</v>
      </c>
      <c r="U34" s="305">
        <f t="shared" si="1"/>
        <v>100</v>
      </c>
      <c r="V34" s="305"/>
      <c r="W34" s="305"/>
      <c r="X34" s="305"/>
    </row>
    <row r="35" spans="1:24" s="3" customFormat="1" ht="29.25" customHeight="1">
      <c r="A35" s="210"/>
      <c r="B35" s="187" t="s">
        <v>78</v>
      </c>
      <c r="C35" s="189" t="s">
        <v>79</v>
      </c>
      <c r="D35" s="190">
        <v>0</v>
      </c>
      <c r="E35" s="190">
        <v>0</v>
      </c>
      <c r="F35" s="190">
        <v>0</v>
      </c>
      <c r="G35" s="190">
        <v>19</v>
      </c>
      <c r="H35" s="190">
        <v>19</v>
      </c>
      <c r="I35" s="190">
        <v>19</v>
      </c>
      <c r="J35" s="190">
        <v>0</v>
      </c>
      <c r="K35" s="190">
        <v>0</v>
      </c>
      <c r="L35" s="190">
        <v>0</v>
      </c>
      <c r="M35" s="190">
        <v>19</v>
      </c>
      <c r="N35" s="190">
        <v>19</v>
      </c>
      <c r="O35" s="190">
        <v>19</v>
      </c>
      <c r="P35" s="190">
        <v>0</v>
      </c>
      <c r="Q35" s="190">
        <v>0</v>
      </c>
      <c r="R35" s="190">
        <v>0</v>
      </c>
      <c r="S35" s="291">
        <f t="shared" si="2"/>
        <v>100</v>
      </c>
      <c r="T35" s="291">
        <f t="shared" si="0"/>
        <v>100</v>
      </c>
      <c r="U35" s="291">
        <f t="shared" si="1"/>
        <v>100</v>
      </c>
      <c r="V35" s="291">
        <v>0</v>
      </c>
      <c r="W35" s="291">
        <v>0</v>
      </c>
      <c r="X35" s="291">
        <v>0</v>
      </c>
    </row>
    <row r="36" spans="1:24" s="3" customFormat="1" ht="15.75" customHeight="1">
      <c r="A36" s="204" t="s">
        <v>16</v>
      </c>
      <c r="B36" s="363" t="s">
        <v>80</v>
      </c>
      <c r="C36" s="364"/>
      <c r="D36" s="301">
        <v>0</v>
      </c>
      <c r="E36" s="301">
        <v>0</v>
      </c>
      <c r="F36" s="301">
        <v>0</v>
      </c>
      <c r="G36" s="301">
        <v>20</v>
      </c>
      <c r="H36" s="301">
        <v>32</v>
      </c>
      <c r="I36" s="301">
        <v>48</v>
      </c>
      <c r="J36" s="301">
        <v>0</v>
      </c>
      <c r="K36" s="301">
        <v>0</v>
      </c>
      <c r="L36" s="301">
        <v>0</v>
      </c>
      <c r="M36" s="301">
        <v>20</v>
      </c>
      <c r="N36" s="301">
        <v>32</v>
      </c>
      <c r="O36" s="301">
        <v>48</v>
      </c>
      <c r="P36" s="301">
        <v>0</v>
      </c>
      <c r="Q36" s="301">
        <v>0</v>
      </c>
      <c r="R36" s="301">
        <v>0</v>
      </c>
      <c r="S36" s="307">
        <f t="shared" si="2"/>
        <v>100</v>
      </c>
      <c r="T36" s="307">
        <f t="shared" si="0"/>
        <v>100</v>
      </c>
      <c r="U36" s="307">
        <f t="shared" si="1"/>
        <v>100</v>
      </c>
      <c r="V36" s="307">
        <v>0</v>
      </c>
      <c r="W36" s="307">
        <v>0</v>
      </c>
      <c r="X36" s="307">
        <v>0</v>
      </c>
    </row>
    <row r="37" spans="1:24" s="3" customFormat="1" ht="16.5" customHeight="1">
      <c r="A37" s="207"/>
      <c r="B37" s="179" t="s">
        <v>2</v>
      </c>
      <c r="C37" s="180" t="s">
        <v>81</v>
      </c>
      <c r="D37" s="181">
        <v>0</v>
      </c>
      <c r="E37" s="181">
        <v>0</v>
      </c>
      <c r="F37" s="181">
        <v>0</v>
      </c>
      <c r="G37" s="181">
        <v>0</v>
      </c>
      <c r="H37" s="181">
        <v>9</v>
      </c>
      <c r="I37" s="181">
        <v>0</v>
      </c>
      <c r="J37" s="181">
        <v>0</v>
      </c>
      <c r="K37" s="181">
        <v>0</v>
      </c>
      <c r="L37" s="181">
        <v>0</v>
      </c>
      <c r="M37" s="181">
        <v>0</v>
      </c>
      <c r="N37" s="181">
        <v>9</v>
      </c>
      <c r="O37" s="181">
        <v>0</v>
      </c>
      <c r="P37" s="181">
        <v>0</v>
      </c>
      <c r="Q37" s="181">
        <v>0</v>
      </c>
      <c r="R37" s="181">
        <v>0</v>
      </c>
      <c r="S37" s="287">
        <v>0</v>
      </c>
      <c r="T37" s="287">
        <f t="shared" si="0"/>
        <v>100</v>
      </c>
      <c r="U37" s="287">
        <v>0</v>
      </c>
      <c r="V37" s="287">
        <v>0</v>
      </c>
      <c r="W37" s="287">
        <v>0</v>
      </c>
      <c r="X37" s="287">
        <v>0</v>
      </c>
    </row>
    <row r="38" spans="1:24" s="3" customFormat="1" ht="16.5" customHeight="1">
      <c r="A38" s="207"/>
      <c r="B38" s="302" t="s">
        <v>6</v>
      </c>
      <c r="C38" s="180" t="s">
        <v>82</v>
      </c>
      <c r="D38" s="181">
        <v>0</v>
      </c>
      <c r="E38" s="181">
        <v>0</v>
      </c>
      <c r="F38" s="181">
        <v>0</v>
      </c>
      <c r="G38" s="181">
        <v>1</v>
      </c>
      <c r="H38" s="181">
        <v>1</v>
      </c>
      <c r="I38" s="181">
        <v>1</v>
      </c>
      <c r="J38" s="181">
        <v>0</v>
      </c>
      <c r="K38" s="181">
        <v>0</v>
      </c>
      <c r="L38" s="181">
        <v>0</v>
      </c>
      <c r="M38" s="181">
        <v>1</v>
      </c>
      <c r="N38" s="181">
        <v>1</v>
      </c>
      <c r="O38" s="181">
        <v>1</v>
      </c>
      <c r="P38" s="181">
        <v>0</v>
      </c>
      <c r="Q38" s="181">
        <v>0</v>
      </c>
      <c r="R38" s="181">
        <v>0</v>
      </c>
      <c r="S38" s="287">
        <f t="shared" si="2"/>
        <v>100</v>
      </c>
      <c r="T38" s="287">
        <f t="shared" si="0"/>
        <v>100</v>
      </c>
      <c r="U38" s="287">
        <f t="shared" si="1"/>
        <v>100</v>
      </c>
      <c r="V38" s="287">
        <v>0</v>
      </c>
      <c r="W38" s="287">
        <v>0</v>
      </c>
      <c r="X38" s="287">
        <v>0</v>
      </c>
    </row>
    <row r="39" spans="1:24" s="3" customFormat="1" ht="15.75" customHeight="1">
      <c r="A39" s="207"/>
      <c r="B39" s="182" t="s">
        <v>16</v>
      </c>
      <c r="C39" s="223" t="s">
        <v>83</v>
      </c>
      <c r="D39" s="218">
        <v>0</v>
      </c>
      <c r="E39" s="218">
        <v>0</v>
      </c>
      <c r="F39" s="218">
        <v>0</v>
      </c>
      <c r="G39" s="218">
        <v>70</v>
      </c>
      <c r="H39" s="218">
        <v>70</v>
      </c>
      <c r="I39" s="218">
        <v>75</v>
      </c>
      <c r="J39" s="218">
        <v>0</v>
      </c>
      <c r="K39" s="218">
        <v>0</v>
      </c>
      <c r="L39" s="218">
        <v>0</v>
      </c>
      <c r="M39" s="218">
        <v>70</v>
      </c>
      <c r="N39" s="218">
        <v>70</v>
      </c>
      <c r="O39" s="218">
        <v>75</v>
      </c>
      <c r="P39" s="218">
        <v>0</v>
      </c>
      <c r="Q39" s="218">
        <v>0</v>
      </c>
      <c r="R39" s="218">
        <v>0</v>
      </c>
      <c r="S39" s="306">
        <f t="shared" si="2"/>
        <v>100</v>
      </c>
      <c r="T39" s="306">
        <f t="shared" si="0"/>
        <v>100</v>
      </c>
      <c r="U39" s="306">
        <f t="shared" si="1"/>
        <v>100</v>
      </c>
      <c r="V39" s="306">
        <v>0</v>
      </c>
      <c r="W39" s="306">
        <v>0</v>
      </c>
      <c r="X39" s="306">
        <v>0</v>
      </c>
    </row>
    <row r="40" spans="1:24" s="3" customFormat="1" ht="28.5" customHeight="1">
      <c r="A40" s="207"/>
      <c r="B40" s="182" t="s">
        <v>49</v>
      </c>
      <c r="C40" s="223" t="s">
        <v>84</v>
      </c>
      <c r="D40" s="218">
        <v>0</v>
      </c>
      <c r="E40" s="218">
        <v>0</v>
      </c>
      <c r="F40" s="218">
        <v>0</v>
      </c>
      <c r="G40" s="218">
        <v>70</v>
      </c>
      <c r="H40" s="218">
        <v>70</v>
      </c>
      <c r="I40" s="218">
        <v>75</v>
      </c>
      <c r="J40" s="218">
        <v>0</v>
      </c>
      <c r="K40" s="218">
        <v>0</v>
      </c>
      <c r="L40" s="218">
        <v>0</v>
      </c>
      <c r="M40" s="218">
        <v>70</v>
      </c>
      <c r="N40" s="218">
        <v>70</v>
      </c>
      <c r="O40" s="218">
        <v>75</v>
      </c>
      <c r="P40" s="218">
        <v>0</v>
      </c>
      <c r="Q40" s="218">
        <v>0</v>
      </c>
      <c r="R40" s="218">
        <v>0</v>
      </c>
      <c r="S40" s="306">
        <f t="shared" si="2"/>
        <v>100</v>
      </c>
      <c r="T40" s="306">
        <f t="shared" si="0"/>
        <v>100</v>
      </c>
      <c r="U40" s="306">
        <f t="shared" si="1"/>
        <v>100</v>
      </c>
      <c r="V40" s="306">
        <v>0</v>
      </c>
      <c r="W40" s="306">
        <v>0</v>
      </c>
      <c r="X40" s="306">
        <v>0</v>
      </c>
    </row>
    <row r="41" spans="1:24" s="3" customFormat="1" ht="28.5" customHeight="1">
      <c r="A41" s="207"/>
      <c r="B41" s="182" t="s">
        <v>51</v>
      </c>
      <c r="C41" s="223" t="s">
        <v>85</v>
      </c>
      <c r="D41" s="218">
        <v>0</v>
      </c>
      <c r="E41" s="218">
        <v>0</v>
      </c>
      <c r="F41" s="218">
        <v>0</v>
      </c>
      <c r="G41" s="218">
        <v>70</v>
      </c>
      <c r="H41" s="218">
        <v>70</v>
      </c>
      <c r="I41" s="218">
        <v>75</v>
      </c>
      <c r="J41" s="218">
        <v>0</v>
      </c>
      <c r="K41" s="218">
        <v>0</v>
      </c>
      <c r="L41" s="218">
        <v>0</v>
      </c>
      <c r="M41" s="218">
        <v>70</v>
      </c>
      <c r="N41" s="218">
        <v>70</v>
      </c>
      <c r="O41" s="218">
        <v>75</v>
      </c>
      <c r="P41" s="218">
        <v>0</v>
      </c>
      <c r="Q41" s="218">
        <v>0</v>
      </c>
      <c r="R41" s="218">
        <v>0</v>
      </c>
      <c r="S41" s="306">
        <f t="shared" si="2"/>
        <v>100</v>
      </c>
      <c r="T41" s="306">
        <f t="shared" si="0"/>
        <v>100</v>
      </c>
      <c r="U41" s="306">
        <f t="shared" si="1"/>
        <v>100</v>
      </c>
      <c r="V41" s="306">
        <v>0</v>
      </c>
      <c r="W41" s="306">
        <v>0</v>
      </c>
      <c r="X41" s="306">
        <v>0</v>
      </c>
    </row>
    <row r="42" spans="1:24" s="3" customFormat="1" ht="28.5" customHeight="1">
      <c r="A42" s="207"/>
      <c r="B42" s="182" t="s">
        <v>53</v>
      </c>
      <c r="C42" s="223" t="s">
        <v>86</v>
      </c>
      <c r="D42" s="218">
        <v>0</v>
      </c>
      <c r="E42" s="218">
        <v>0</v>
      </c>
      <c r="F42" s="218">
        <v>0</v>
      </c>
      <c r="G42" s="218">
        <v>70</v>
      </c>
      <c r="H42" s="218">
        <v>70</v>
      </c>
      <c r="I42" s="218">
        <v>75</v>
      </c>
      <c r="J42" s="218">
        <v>0</v>
      </c>
      <c r="K42" s="218">
        <v>0</v>
      </c>
      <c r="L42" s="218">
        <v>0</v>
      </c>
      <c r="M42" s="218">
        <v>70</v>
      </c>
      <c r="N42" s="218">
        <v>70</v>
      </c>
      <c r="O42" s="218">
        <v>75</v>
      </c>
      <c r="P42" s="218">
        <v>0</v>
      </c>
      <c r="Q42" s="218">
        <v>0</v>
      </c>
      <c r="R42" s="218">
        <v>0</v>
      </c>
      <c r="S42" s="306">
        <f t="shared" si="2"/>
        <v>100</v>
      </c>
      <c r="T42" s="306">
        <f t="shared" si="0"/>
        <v>100</v>
      </c>
      <c r="U42" s="306">
        <f t="shared" si="1"/>
        <v>100</v>
      </c>
      <c r="V42" s="306">
        <v>0</v>
      </c>
      <c r="W42" s="306">
        <v>0</v>
      </c>
      <c r="X42" s="306">
        <v>0</v>
      </c>
    </row>
    <row r="43" spans="1:24" s="3" customFormat="1" ht="28.5" customHeight="1">
      <c r="A43" s="207"/>
      <c r="B43" s="182" t="s">
        <v>55</v>
      </c>
      <c r="C43" s="223" t="s">
        <v>87</v>
      </c>
      <c r="D43" s="218">
        <v>0</v>
      </c>
      <c r="E43" s="218">
        <v>0</v>
      </c>
      <c r="F43" s="218">
        <v>0</v>
      </c>
      <c r="G43" s="218">
        <v>70</v>
      </c>
      <c r="H43" s="218">
        <v>70</v>
      </c>
      <c r="I43" s="218">
        <v>75</v>
      </c>
      <c r="J43" s="218">
        <v>0</v>
      </c>
      <c r="K43" s="218">
        <v>0</v>
      </c>
      <c r="L43" s="218">
        <v>0</v>
      </c>
      <c r="M43" s="218">
        <v>70</v>
      </c>
      <c r="N43" s="218">
        <v>70</v>
      </c>
      <c r="O43" s="218">
        <v>75</v>
      </c>
      <c r="P43" s="218">
        <v>0</v>
      </c>
      <c r="Q43" s="218">
        <v>0</v>
      </c>
      <c r="R43" s="218">
        <v>0</v>
      </c>
      <c r="S43" s="306">
        <f t="shared" si="2"/>
        <v>100</v>
      </c>
      <c r="T43" s="306">
        <f t="shared" si="0"/>
        <v>100</v>
      </c>
      <c r="U43" s="306">
        <f t="shared" si="1"/>
        <v>100</v>
      </c>
      <c r="V43" s="306">
        <v>0</v>
      </c>
      <c r="W43" s="306">
        <v>0</v>
      </c>
      <c r="X43" s="306">
        <v>0</v>
      </c>
    </row>
    <row r="44" spans="1:24" s="3" customFormat="1" ht="28.5" customHeight="1">
      <c r="A44" s="207"/>
      <c r="B44" s="182" t="s">
        <v>57</v>
      </c>
      <c r="C44" s="223" t="s">
        <v>88</v>
      </c>
      <c r="D44" s="218">
        <v>0</v>
      </c>
      <c r="E44" s="218">
        <v>0</v>
      </c>
      <c r="F44" s="218">
        <v>0</v>
      </c>
      <c r="G44" s="218">
        <v>70</v>
      </c>
      <c r="H44" s="218">
        <v>70</v>
      </c>
      <c r="I44" s="218">
        <v>75</v>
      </c>
      <c r="J44" s="218">
        <v>0</v>
      </c>
      <c r="K44" s="218">
        <v>0</v>
      </c>
      <c r="L44" s="218">
        <v>0</v>
      </c>
      <c r="M44" s="218">
        <v>70</v>
      </c>
      <c r="N44" s="218">
        <v>70</v>
      </c>
      <c r="O44" s="218">
        <v>75</v>
      </c>
      <c r="P44" s="218">
        <v>0</v>
      </c>
      <c r="Q44" s="218">
        <v>0</v>
      </c>
      <c r="R44" s="218">
        <v>0</v>
      </c>
      <c r="S44" s="306">
        <f t="shared" si="2"/>
        <v>100</v>
      </c>
      <c r="T44" s="306">
        <f t="shared" si="0"/>
        <v>100</v>
      </c>
      <c r="U44" s="306">
        <f t="shared" si="1"/>
        <v>100</v>
      </c>
      <c r="V44" s="306">
        <v>0</v>
      </c>
      <c r="W44" s="306">
        <v>0</v>
      </c>
      <c r="X44" s="306">
        <v>0</v>
      </c>
    </row>
    <row r="45" spans="1:24" s="3" customFormat="1" ht="29.25" customHeight="1">
      <c r="A45" s="210"/>
      <c r="B45" s="187" t="s">
        <v>60</v>
      </c>
      <c r="C45" s="189" t="s">
        <v>89</v>
      </c>
      <c r="D45" s="190">
        <v>0</v>
      </c>
      <c r="E45" s="190">
        <v>0</v>
      </c>
      <c r="F45" s="190">
        <v>0</v>
      </c>
      <c r="G45" s="190">
        <v>70</v>
      </c>
      <c r="H45" s="190">
        <v>70</v>
      </c>
      <c r="I45" s="190">
        <v>75</v>
      </c>
      <c r="J45" s="190">
        <v>0</v>
      </c>
      <c r="K45" s="190">
        <v>0</v>
      </c>
      <c r="L45" s="190">
        <v>0</v>
      </c>
      <c r="M45" s="190">
        <v>70</v>
      </c>
      <c r="N45" s="190">
        <v>70</v>
      </c>
      <c r="O45" s="190">
        <v>75</v>
      </c>
      <c r="P45" s="190">
        <v>0</v>
      </c>
      <c r="Q45" s="190">
        <v>0</v>
      </c>
      <c r="R45" s="190">
        <v>0</v>
      </c>
      <c r="S45" s="291">
        <f t="shared" si="2"/>
        <v>100</v>
      </c>
      <c r="T45" s="291">
        <f t="shared" si="0"/>
        <v>100</v>
      </c>
      <c r="U45" s="291">
        <f t="shared" si="1"/>
        <v>100</v>
      </c>
      <c r="V45" s="291">
        <v>0</v>
      </c>
      <c r="W45" s="291">
        <v>0</v>
      </c>
      <c r="X45" s="291">
        <v>0</v>
      </c>
    </row>
    <row r="46" spans="1:24" s="3" customFormat="1" ht="15.75" customHeight="1">
      <c r="A46" s="204" t="s">
        <v>49</v>
      </c>
      <c r="B46" s="367" t="s">
        <v>90</v>
      </c>
      <c r="C46" s="368"/>
      <c r="D46" s="293">
        <v>0</v>
      </c>
      <c r="E46" s="293">
        <v>0</v>
      </c>
      <c r="F46" s="293">
        <v>0</v>
      </c>
      <c r="G46" s="293">
        <v>12</v>
      </c>
      <c r="H46" s="293">
        <v>24</v>
      </c>
      <c r="I46" s="293">
        <v>36</v>
      </c>
      <c r="J46" s="293">
        <v>0</v>
      </c>
      <c r="K46" s="293">
        <v>0</v>
      </c>
      <c r="L46" s="293">
        <v>0</v>
      </c>
      <c r="M46" s="293">
        <v>12</v>
      </c>
      <c r="N46" s="293">
        <v>24</v>
      </c>
      <c r="O46" s="293">
        <v>36</v>
      </c>
      <c r="P46" s="293">
        <v>0</v>
      </c>
      <c r="Q46" s="293">
        <v>0</v>
      </c>
      <c r="R46" s="293">
        <v>0</v>
      </c>
      <c r="S46" s="305">
        <f t="shared" si="2"/>
        <v>100</v>
      </c>
      <c r="T46" s="305">
        <f t="shared" si="0"/>
        <v>100</v>
      </c>
      <c r="U46" s="305">
        <f t="shared" si="1"/>
        <v>100</v>
      </c>
      <c r="V46" s="305">
        <v>0</v>
      </c>
      <c r="W46" s="305">
        <v>0</v>
      </c>
      <c r="X46" s="305">
        <v>0</v>
      </c>
    </row>
    <row r="47" spans="1:24" s="3" customFormat="1" ht="29.25" customHeight="1">
      <c r="A47" s="207"/>
      <c r="B47" s="182" t="s">
        <v>2</v>
      </c>
      <c r="C47" s="223" t="s">
        <v>91</v>
      </c>
      <c r="D47" s="218">
        <v>0</v>
      </c>
      <c r="E47" s="218">
        <v>0</v>
      </c>
      <c r="F47" s="218">
        <v>0</v>
      </c>
      <c r="G47" s="218">
        <v>1</v>
      </c>
      <c r="H47" s="218">
        <v>1</v>
      </c>
      <c r="I47" s="218">
        <v>1</v>
      </c>
      <c r="J47" s="218">
        <v>0</v>
      </c>
      <c r="K47" s="218">
        <v>0</v>
      </c>
      <c r="L47" s="218">
        <v>0</v>
      </c>
      <c r="M47" s="218">
        <v>1</v>
      </c>
      <c r="N47" s="218">
        <v>1</v>
      </c>
      <c r="O47" s="218">
        <v>1</v>
      </c>
      <c r="P47" s="218">
        <v>0</v>
      </c>
      <c r="Q47" s="218">
        <v>0</v>
      </c>
      <c r="R47" s="218">
        <v>0</v>
      </c>
      <c r="S47" s="306">
        <f t="shared" si="2"/>
        <v>100</v>
      </c>
      <c r="T47" s="306">
        <f t="shared" si="0"/>
        <v>100</v>
      </c>
      <c r="U47" s="306">
        <f t="shared" si="1"/>
        <v>100</v>
      </c>
      <c r="V47" s="306">
        <v>0</v>
      </c>
      <c r="W47" s="306">
        <v>0</v>
      </c>
      <c r="X47" s="306">
        <v>0</v>
      </c>
    </row>
    <row r="48" spans="1:24" s="3" customFormat="1" ht="28.5" customHeight="1">
      <c r="A48" s="207"/>
      <c r="B48" s="182" t="s">
        <v>6</v>
      </c>
      <c r="C48" s="223" t="s">
        <v>92</v>
      </c>
      <c r="D48" s="218">
        <v>0</v>
      </c>
      <c r="E48" s="218">
        <v>0</v>
      </c>
      <c r="F48" s="218">
        <v>0</v>
      </c>
      <c r="G48" s="218">
        <v>1</v>
      </c>
      <c r="H48" s="218">
        <v>1</v>
      </c>
      <c r="I48" s="218">
        <v>1</v>
      </c>
      <c r="J48" s="218">
        <v>0</v>
      </c>
      <c r="K48" s="218">
        <v>0</v>
      </c>
      <c r="L48" s="218">
        <v>0</v>
      </c>
      <c r="M48" s="218">
        <v>1</v>
      </c>
      <c r="N48" s="218">
        <v>1</v>
      </c>
      <c r="O48" s="218">
        <v>1</v>
      </c>
      <c r="P48" s="218">
        <v>0</v>
      </c>
      <c r="Q48" s="218">
        <v>0</v>
      </c>
      <c r="R48" s="218">
        <v>0</v>
      </c>
      <c r="S48" s="306">
        <f t="shared" si="2"/>
        <v>100</v>
      </c>
      <c r="T48" s="306">
        <f t="shared" si="0"/>
        <v>100</v>
      </c>
      <c r="U48" s="306">
        <f t="shared" si="1"/>
        <v>100</v>
      </c>
      <c r="V48" s="306">
        <v>0</v>
      </c>
      <c r="W48" s="306">
        <v>0</v>
      </c>
      <c r="X48" s="306">
        <v>0</v>
      </c>
    </row>
    <row r="49" spans="1:24" s="3" customFormat="1" ht="28.5" customHeight="1">
      <c r="A49" s="207"/>
      <c r="B49" s="182" t="s">
        <v>16</v>
      </c>
      <c r="C49" s="223" t="s">
        <v>93</v>
      </c>
      <c r="D49" s="218">
        <v>0</v>
      </c>
      <c r="E49" s="218">
        <v>0</v>
      </c>
      <c r="F49" s="218">
        <v>0</v>
      </c>
      <c r="G49" s="218">
        <v>60</v>
      </c>
      <c r="H49" s="218">
        <v>60</v>
      </c>
      <c r="I49" s="218">
        <v>60</v>
      </c>
      <c r="J49" s="218">
        <v>0</v>
      </c>
      <c r="K49" s="218">
        <v>0</v>
      </c>
      <c r="L49" s="218">
        <v>0</v>
      </c>
      <c r="M49" s="218">
        <v>60</v>
      </c>
      <c r="N49" s="218">
        <v>60</v>
      </c>
      <c r="O49" s="218">
        <v>60</v>
      </c>
      <c r="P49" s="218">
        <v>0</v>
      </c>
      <c r="Q49" s="218">
        <v>0</v>
      </c>
      <c r="R49" s="218">
        <v>0</v>
      </c>
      <c r="S49" s="306">
        <f t="shared" si="2"/>
        <v>100</v>
      </c>
      <c r="T49" s="306">
        <f t="shared" si="0"/>
        <v>100</v>
      </c>
      <c r="U49" s="306">
        <f t="shared" si="1"/>
        <v>100</v>
      </c>
      <c r="V49" s="306">
        <v>0</v>
      </c>
      <c r="W49" s="306">
        <v>0</v>
      </c>
      <c r="X49" s="306">
        <v>0</v>
      </c>
    </row>
    <row r="50" spans="1:24" s="3" customFormat="1" ht="28.5" customHeight="1">
      <c r="A50" s="207"/>
      <c r="B50" s="182" t="s">
        <v>49</v>
      </c>
      <c r="C50" s="223" t="s">
        <v>94</v>
      </c>
      <c r="D50" s="218">
        <v>0</v>
      </c>
      <c r="E50" s="218">
        <v>0</v>
      </c>
      <c r="F50" s="218">
        <v>0</v>
      </c>
      <c r="G50" s="218">
        <v>60</v>
      </c>
      <c r="H50" s="218">
        <v>60</v>
      </c>
      <c r="I50" s="218">
        <v>60</v>
      </c>
      <c r="J50" s="218">
        <v>0</v>
      </c>
      <c r="K50" s="218">
        <v>0</v>
      </c>
      <c r="L50" s="218">
        <v>0</v>
      </c>
      <c r="M50" s="218">
        <v>60</v>
      </c>
      <c r="N50" s="218">
        <v>60</v>
      </c>
      <c r="O50" s="218">
        <v>60</v>
      </c>
      <c r="P50" s="218">
        <v>0</v>
      </c>
      <c r="Q50" s="218">
        <v>0</v>
      </c>
      <c r="R50" s="218">
        <v>0</v>
      </c>
      <c r="S50" s="306">
        <f t="shared" si="2"/>
        <v>100</v>
      </c>
      <c r="T50" s="306">
        <f t="shared" si="0"/>
        <v>100</v>
      </c>
      <c r="U50" s="306">
        <f t="shared" si="1"/>
        <v>100</v>
      </c>
      <c r="V50" s="306">
        <v>0</v>
      </c>
      <c r="W50" s="306">
        <v>0</v>
      </c>
      <c r="X50" s="306">
        <v>0</v>
      </c>
    </row>
    <row r="51" spans="1:24" s="3" customFormat="1" ht="28.5" customHeight="1">
      <c r="A51" s="207"/>
      <c r="B51" s="182" t="s">
        <v>51</v>
      </c>
      <c r="C51" s="223" t="s">
        <v>95</v>
      </c>
      <c r="D51" s="218">
        <v>0</v>
      </c>
      <c r="E51" s="218">
        <v>0</v>
      </c>
      <c r="F51" s="218">
        <v>0</v>
      </c>
      <c r="G51" s="218">
        <v>60</v>
      </c>
      <c r="H51" s="218">
        <v>60</v>
      </c>
      <c r="I51" s="218">
        <v>60</v>
      </c>
      <c r="J51" s="218">
        <v>0</v>
      </c>
      <c r="K51" s="218">
        <v>0</v>
      </c>
      <c r="L51" s="218">
        <v>0</v>
      </c>
      <c r="M51" s="218">
        <v>60</v>
      </c>
      <c r="N51" s="218">
        <v>60</v>
      </c>
      <c r="O51" s="218">
        <v>60</v>
      </c>
      <c r="P51" s="218">
        <v>0</v>
      </c>
      <c r="Q51" s="218">
        <v>0</v>
      </c>
      <c r="R51" s="218">
        <v>0</v>
      </c>
      <c r="S51" s="306">
        <f t="shared" si="2"/>
        <v>100</v>
      </c>
      <c r="T51" s="306">
        <f t="shared" si="0"/>
        <v>100</v>
      </c>
      <c r="U51" s="306">
        <f t="shared" si="1"/>
        <v>100</v>
      </c>
      <c r="V51" s="306">
        <v>0</v>
      </c>
      <c r="W51" s="306">
        <v>0</v>
      </c>
      <c r="X51" s="306">
        <v>0</v>
      </c>
    </row>
    <row r="52" spans="1:24" s="3" customFormat="1" ht="27.75" customHeight="1">
      <c r="A52" s="207"/>
      <c r="B52" s="182" t="s">
        <v>53</v>
      </c>
      <c r="C52" s="223" t="s">
        <v>96</v>
      </c>
      <c r="D52" s="218">
        <v>0</v>
      </c>
      <c r="E52" s="218">
        <v>0</v>
      </c>
      <c r="F52" s="218">
        <v>0</v>
      </c>
      <c r="G52" s="218">
        <v>60</v>
      </c>
      <c r="H52" s="218">
        <v>60</v>
      </c>
      <c r="I52" s="218">
        <v>60</v>
      </c>
      <c r="J52" s="218">
        <v>0</v>
      </c>
      <c r="K52" s="218">
        <v>0</v>
      </c>
      <c r="L52" s="218">
        <v>0</v>
      </c>
      <c r="M52" s="218">
        <v>60</v>
      </c>
      <c r="N52" s="218">
        <v>60</v>
      </c>
      <c r="O52" s="218">
        <v>60</v>
      </c>
      <c r="P52" s="218">
        <v>0</v>
      </c>
      <c r="Q52" s="218">
        <v>0</v>
      </c>
      <c r="R52" s="218">
        <v>0</v>
      </c>
      <c r="S52" s="306">
        <f t="shared" si="2"/>
        <v>100</v>
      </c>
      <c r="T52" s="306">
        <f t="shared" si="0"/>
        <v>100</v>
      </c>
      <c r="U52" s="306">
        <f t="shared" si="1"/>
        <v>100</v>
      </c>
      <c r="V52" s="306">
        <v>0</v>
      </c>
      <c r="W52" s="306">
        <v>0</v>
      </c>
      <c r="X52" s="306">
        <v>0</v>
      </c>
    </row>
    <row r="53" spans="1:24" s="3" customFormat="1" ht="27.75" customHeight="1">
      <c r="A53" s="207"/>
      <c r="B53" s="182" t="s">
        <v>55</v>
      </c>
      <c r="C53" s="223" t="s">
        <v>97</v>
      </c>
      <c r="D53" s="218">
        <v>0</v>
      </c>
      <c r="E53" s="218">
        <v>0</v>
      </c>
      <c r="F53" s="218">
        <v>0</v>
      </c>
      <c r="G53" s="218">
        <v>60</v>
      </c>
      <c r="H53" s="218">
        <v>60</v>
      </c>
      <c r="I53" s="218">
        <v>60</v>
      </c>
      <c r="J53" s="218">
        <v>0</v>
      </c>
      <c r="K53" s="218">
        <v>0</v>
      </c>
      <c r="L53" s="218">
        <v>0</v>
      </c>
      <c r="M53" s="218">
        <v>60</v>
      </c>
      <c r="N53" s="218">
        <v>60</v>
      </c>
      <c r="O53" s="218">
        <v>60</v>
      </c>
      <c r="P53" s="218">
        <v>0</v>
      </c>
      <c r="Q53" s="218">
        <v>0</v>
      </c>
      <c r="R53" s="218">
        <v>0</v>
      </c>
      <c r="S53" s="306">
        <f t="shared" si="2"/>
        <v>100</v>
      </c>
      <c r="T53" s="306">
        <f t="shared" si="0"/>
        <v>100</v>
      </c>
      <c r="U53" s="306">
        <f t="shared" si="1"/>
        <v>100</v>
      </c>
      <c r="V53" s="306">
        <v>0</v>
      </c>
      <c r="W53" s="306">
        <v>0</v>
      </c>
      <c r="X53" s="306">
        <v>0</v>
      </c>
    </row>
    <row r="54" spans="1:24" s="3" customFormat="1" ht="28.5" customHeight="1">
      <c r="A54" s="210"/>
      <c r="B54" s="182" t="s">
        <v>57</v>
      </c>
      <c r="C54" s="223" t="s">
        <v>98</v>
      </c>
      <c r="D54" s="218">
        <v>0</v>
      </c>
      <c r="E54" s="218">
        <v>0</v>
      </c>
      <c r="F54" s="218">
        <v>0</v>
      </c>
      <c r="G54" s="218">
        <v>60</v>
      </c>
      <c r="H54" s="218">
        <v>60</v>
      </c>
      <c r="I54" s="218">
        <v>60</v>
      </c>
      <c r="J54" s="218">
        <v>0</v>
      </c>
      <c r="K54" s="218">
        <v>0</v>
      </c>
      <c r="L54" s="218">
        <v>0</v>
      </c>
      <c r="M54" s="218">
        <v>60</v>
      </c>
      <c r="N54" s="218">
        <v>60</v>
      </c>
      <c r="O54" s="218">
        <v>60</v>
      </c>
      <c r="P54" s="218">
        <v>0</v>
      </c>
      <c r="Q54" s="218">
        <v>0</v>
      </c>
      <c r="R54" s="218">
        <v>0</v>
      </c>
      <c r="S54" s="306">
        <f t="shared" si="2"/>
        <v>100</v>
      </c>
      <c r="T54" s="306">
        <f t="shared" si="0"/>
        <v>100</v>
      </c>
      <c r="U54" s="306">
        <f t="shared" si="1"/>
        <v>100</v>
      </c>
      <c r="V54" s="306">
        <v>0</v>
      </c>
      <c r="W54" s="306">
        <v>0</v>
      </c>
      <c r="X54" s="306">
        <v>0</v>
      </c>
    </row>
    <row r="55" spans="1:24" s="292" customFormat="1">
      <c r="A55" s="303"/>
      <c r="B55" s="304" t="s">
        <v>99</v>
      </c>
      <c r="C55" s="228"/>
      <c r="D55" s="303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8"/>
      <c r="T55" s="308"/>
      <c r="U55" s="308"/>
      <c r="V55" s="308"/>
      <c r="W55" s="308"/>
      <c r="X55" s="308"/>
    </row>
    <row r="56" spans="1:24" s="3" customFormat="1" ht="16.5" customHeight="1">
      <c r="A56" s="164" t="s">
        <v>2</v>
      </c>
      <c r="B56" s="363" t="s">
        <v>100</v>
      </c>
      <c r="C56" s="364"/>
      <c r="D56" s="293">
        <v>0</v>
      </c>
      <c r="E56" s="293">
        <v>0</v>
      </c>
      <c r="F56" s="293">
        <v>0</v>
      </c>
      <c r="G56" s="293">
        <v>0</v>
      </c>
      <c r="H56" s="293">
        <v>0</v>
      </c>
      <c r="I56" s="293">
        <v>0</v>
      </c>
      <c r="J56" s="293">
        <v>80</v>
      </c>
      <c r="K56" s="293">
        <v>100</v>
      </c>
      <c r="L56" s="293">
        <v>100</v>
      </c>
      <c r="M56" s="293">
        <v>0</v>
      </c>
      <c r="N56" s="293">
        <v>0</v>
      </c>
      <c r="O56" s="293">
        <v>0</v>
      </c>
      <c r="P56" s="293">
        <v>80</v>
      </c>
      <c r="Q56" s="293">
        <v>100</v>
      </c>
      <c r="R56" s="293">
        <v>100</v>
      </c>
      <c r="S56" s="305">
        <v>0</v>
      </c>
      <c r="T56" s="305">
        <v>0</v>
      </c>
      <c r="U56" s="305">
        <v>0</v>
      </c>
      <c r="V56" s="305">
        <f>P56/J56*100</f>
        <v>100</v>
      </c>
      <c r="W56" s="305">
        <f>Q56/K56*100</f>
        <v>100</v>
      </c>
      <c r="X56" s="305">
        <f>R56/L56*100</f>
        <v>100</v>
      </c>
    </row>
    <row r="57" spans="1:24" s="3" customFormat="1" ht="16.5" customHeight="1">
      <c r="A57" s="162" t="s">
        <v>6</v>
      </c>
      <c r="B57" s="363" t="s">
        <v>101</v>
      </c>
      <c r="C57" s="364"/>
      <c r="D57" s="301">
        <v>0</v>
      </c>
      <c r="E57" s="301">
        <v>0</v>
      </c>
      <c r="F57" s="301">
        <v>0</v>
      </c>
      <c r="G57" s="301">
        <v>0</v>
      </c>
      <c r="H57" s="301">
        <v>0</v>
      </c>
      <c r="I57" s="301">
        <v>0</v>
      </c>
      <c r="J57" s="301">
        <v>80</v>
      </c>
      <c r="K57" s="301">
        <v>100</v>
      </c>
      <c r="L57" s="301">
        <v>100</v>
      </c>
      <c r="M57" s="301">
        <v>0</v>
      </c>
      <c r="N57" s="301">
        <v>0</v>
      </c>
      <c r="O57" s="301">
        <v>0</v>
      </c>
      <c r="P57" s="301">
        <v>80</v>
      </c>
      <c r="Q57" s="301">
        <v>100</v>
      </c>
      <c r="R57" s="301">
        <v>100</v>
      </c>
      <c r="S57" s="307">
        <v>0</v>
      </c>
      <c r="T57" s="307">
        <v>0</v>
      </c>
      <c r="U57" s="307">
        <v>0</v>
      </c>
      <c r="V57" s="307">
        <f t="shared" ref="V57:V90" si="3">P57/J57*100</f>
        <v>100</v>
      </c>
      <c r="W57" s="307">
        <f t="shared" ref="W57:W90" si="4">Q57/K57*100</f>
        <v>100</v>
      </c>
      <c r="X57" s="307">
        <f t="shared" ref="X57:X90" si="5">R57/L57*100</f>
        <v>100</v>
      </c>
    </row>
    <row r="58" spans="1:24" s="3" customFormat="1" ht="16.5" customHeight="1">
      <c r="A58" s="162" t="s">
        <v>16</v>
      </c>
      <c r="B58" s="363" t="s">
        <v>102</v>
      </c>
      <c r="C58" s="364"/>
      <c r="D58" s="301">
        <v>0</v>
      </c>
      <c r="E58" s="301">
        <v>0</v>
      </c>
      <c r="F58" s="301">
        <v>0</v>
      </c>
      <c r="G58" s="301">
        <v>0</v>
      </c>
      <c r="H58" s="301">
        <v>0</v>
      </c>
      <c r="I58" s="301">
        <v>0</v>
      </c>
      <c r="J58" s="301">
        <v>80</v>
      </c>
      <c r="K58" s="301">
        <v>100</v>
      </c>
      <c r="L58" s="301">
        <v>100</v>
      </c>
      <c r="M58" s="301">
        <v>0</v>
      </c>
      <c r="N58" s="301">
        <v>0</v>
      </c>
      <c r="O58" s="301">
        <v>0</v>
      </c>
      <c r="P58" s="301">
        <v>80</v>
      </c>
      <c r="Q58" s="301">
        <v>100</v>
      </c>
      <c r="R58" s="301">
        <v>100</v>
      </c>
      <c r="S58" s="307">
        <v>0</v>
      </c>
      <c r="T58" s="307">
        <v>0</v>
      </c>
      <c r="U58" s="307">
        <v>0</v>
      </c>
      <c r="V58" s="307">
        <f t="shared" si="3"/>
        <v>100</v>
      </c>
      <c r="W58" s="307">
        <f t="shared" si="4"/>
        <v>100</v>
      </c>
      <c r="X58" s="307">
        <f t="shared" si="5"/>
        <v>100</v>
      </c>
    </row>
    <row r="59" spans="1:24" s="3" customFormat="1" ht="16.5" customHeight="1">
      <c r="A59" s="162" t="s">
        <v>49</v>
      </c>
      <c r="B59" s="363" t="s">
        <v>103</v>
      </c>
      <c r="C59" s="364"/>
      <c r="D59" s="301">
        <v>0</v>
      </c>
      <c r="E59" s="301">
        <v>0</v>
      </c>
      <c r="F59" s="301">
        <v>0</v>
      </c>
      <c r="G59" s="301">
        <v>0</v>
      </c>
      <c r="H59" s="301">
        <v>0</v>
      </c>
      <c r="I59" s="301">
        <v>0</v>
      </c>
      <c r="J59" s="301">
        <v>80</v>
      </c>
      <c r="K59" s="301">
        <v>100</v>
      </c>
      <c r="L59" s="301">
        <v>100</v>
      </c>
      <c r="M59" s="301">
        <v>0</v>
      </c>
      <c r="N59" s="301">
        <v>0</v>
      </c>
      <c r="O59" s="301">
        <v>0</v>
      </c>
      <c r="P59" s="301">
        <v>80</v>
      </c>
      <c r="Q59" s="301">
        <v>100</v>
      </c>
      <c r="R59" s="301">
        <v>100</v>
      </c>
      <c r="S59" s="307">
        <v>0</v>
      </c>
      <c r="T59" s="307">
        <v>0</v>
      </c>
      <c r="U59" s="307">
        <v>0</v>
      </c>
      <c r="V59" s="307">
        <f t="shared" si="3"/>
        <v>100</v>
      </c>
      <c r="W59" s="307">
        <f t="shared" si="4"/>
        <v>100</v>
      </c>
      <c r="X59" s="307">
        <f t="shared" si="5"/>
        <v>100</v>
      </c>
    </row>
    <row r="60" spans="1:24" s="3" customFormat="1" ht="16.5" customHeight="1">
      <c r="A60" s="162" t="s">
        <v>51</v>
      </c>
      <c r="B60" s="363" t="s">
        <v>104</v>
      </c>
      <c r="C60" s="364"/>
      <c r="D60" s="301">
        <v>0</v>
      </c>
      <c r="E60" s="301">
        <v>0</v>
      </c>
      <c r="F60" s="301">
        <v>0</v>
      </c>
      <c r="G60" s="301">
        <v>0</v>
      </c>
      <c r="H60" s="301">
        <v>0</v>
      </c>
      <c r="I60" s="301">
        <v>0</v>
      </c>
      <c r="J60" s="301">
        <v>80</v>
      </c>
      <c r="K60" s="301">
        <v>100</v>
      </c>
      <c r="L60" s="301">
        <v>100</v>
      </c>
      <c r="M60" s="301">
        <v>0</v>
      </c>
      <c r="N60" s="301">
        <v>0</v>
      </c>
      <c r="O60" s="301">
        <v>0</v>
      </c>
      <c r="P60" s="301">
        <v>80</v>
      </c>
      <c r="Q60" s="301">
        <v>100</v>
      </c>
      <c r="R60" s="301">
        <v>100</v>
      </c>
      <c r="S60" s="307">
        <v>0</v>
      </c>
      <c r="T60" s="307">
        <v>0</v>
      </c>
      <c r="U60" s="307">
        <v>0</v>
      </c>
      <c r="V60" s="307">
        <f t="shared" si="3"/>
        <v>100</v>
      </c>
      <c r="W60" s="307">
        <f t="shared" si="4"/>
        <v>100</v>
      </c>
      <c r="X60" s="307">
        <f t="shared" si="5"/>
        <v>100</v>
      </c>
    </row>
    <row r="61" spans="1:24" s="3" customFormat="1" ht="16.5" customHeight="1">
      <c r="A61" s="204" t="s">
        <v>53</v>
      </c>
      <c r="B61" s="363" t="s">
        <v>45</v>
      </c>
      <c r="C61" s="364"/>
      <c r="D61" s="301">
        <v>0</v>
      </c>
      <c r="E61" s="301">
        <v>0</v>
      </c>
      <c r="F61" s="301">
        <v>0</v>
      </c>
      <c r="G61" s="301">
        <v>0</v>
      </c>
      <c r="H61" s="301">
        <v>0</v>
      </c>
      <c r="I61" s="301">
        <v>0</v>
      </c>
      <c r="J61" s="301">
        <v>48</v>
      </c>
      <c r="K61" s="301">
        <v>60</v>
      </c>
      <c r="L61" s="301">
        <v>51</v>
      </c>
      <c r="M61" s="301">
        <v>0</v>
      </c>
      <c r="N61" s="301">
        <v>0</v>
      </c>
      <c r="O61" s="301">
        <v>0</v>
      </c>
      <c r="P61" s="301">
        <v>48</v>
      </c>
      <c r="Q61" s="301">
        <v>50</v>
      </c>
      <c r="R61" s="301">
        <v>51</v>
      </c>
      <c r="S61" s="307">
        <v>0</v>
      </c>
      <c r="T61" s="307">
        <v>0</v>
      </c>
      <c r="U61" s="307">
        <v>0</v>
      </c>
      <c r="V61" s="307">
        <f t="shared" si="3"/>
        <v>100</v>
      </c>
      <c r="W61" s="307">
        <f t="shared" si="4"/>
        <v>83.333333333333343</v>
      </c>
      <c r="X61" s="307">
        <f t="shared" si="5"/>
        <v>100</v>
      </c>
    </row>
    <row r="62" spans="1:24" s="3" customFormat="1" ht="29.25" customHeight="1">
      <c r="A62" s="207"/>
      <c r="B62" s="182" t="s">
        <v>2</v>
      </c>
      <c r="C62" s="223" t="s">
        <v>105</v>
      </c>
      <c r="D62" s="218">
        <v>0</v>
      </c>
      <c r="E62" s="218">
        <v>0</v>
      </c>
      <c r="F62" s="218">
        <v>0</v>
      </c>
      <c r="G62" s="218">
        <v>0</v>
      </c>
      <c r="H62" s="218">
        <v>0</v>
      </c>
      <c r="I62" s="218">
        <v>0</v>
      </c>
      <c r="J62" s="218">
        <v>1</v>
      </c>
      <c r="K62" s="218">
        <v>1</v>
      </c>
      <c r="L62" s="218">
        <v>1</v>
      </c>
      <c r="M62" s="218">
        <v>0</v>
      </c>
      <c r="N62" s="218">
        <v>0</v>
      </c>
      <c r="O62" s="218">
        <v>0</v>
      </c>
      <c r="P62" s="218">
        <v>1</v>
      </c>
      <c r="Q62" s="218">
        <v>1</v>
      </c>
      <c r="R62" s="218">
        <v>0</v>
      </c>
      <c r="S62" s="306">
        <v>0</v>
      </c>
      <c r="T62" s="306">
        <v>0</v>
      </c>
      <c r="U62" s="306">
        <v>0</v>
      </c>
      <c r="V62" s="306">
        <f t="shared" si="3"/>
        <v>100</v>
      </c>
      <c r="W62" s="306">
        <f t="shared" si="4"/>
        <v>100</v>
      </c>
      <c r="X62" s="306">
        <f t="shared" si="5"/>
        <v>0</v>
      </c>
    </row>
    <row r="63" spans="1:24" s="3" customFormat="1" ht="29.25" customHeight="1">
      <c r="A63" s="207"/>
      <c r="B63" s="182" t="s">
        <v>6</v>
      </c>
      <c r="C63" s="223" t="s">
        <v>106</v>
      </c>
      <c r="D63" s="218">
        <v>0</v>
      </c>
      <c r="E63" s="218">
        <v>0</v>
      </c>
      <c r="F63" s="218">
        <v>0</v>
      </c>
      <c r="G63" s="218">
        <v>0</v>
      </c>
      <c r="H63" s="218">
        <v>0</v>
      </c>
      <c r="I63" s="218">
        <v>0</v>
      </c>
      <c r="J63" s="218">
        <v>1</v>
      </c>
      <c r="K63" s="218">
        <v>1</v>
      </c>
      <c r="L63" s="181">
        <v>1</v>
      </c>
      <c r="M63" s="218">
        <v>0</v>
      </c>
      <c r="N63" s="218">
        <v>0</v>
      </c>
      <c r="O63" s="218">
        <v>0</v>
      </c>
      <c r="P63" s="218">
        <v>1</v>
      </c>
      <c r="Q63" s="181">
        <v>1</v>
      </c>
      <c r="R63" s="181">
        <v>0</v>
      </c>
      <c r="S63" s="287">
        <v>0</v>
      </c>
      <c r="T63" s="287">
        <v>0</v>
      </c>
      <c r="U63" s="287">
        <v>0</v>
      </c>
      <c r="V63" s="287">
        <f t="shared" si="3"/>
        <v>100</v>
      </c>
      <c r="W63" s="287">
        <f t="shared" si="4"/>
        <v>100</v>
      </c>
      <c r="X63" s="287">
        <f t="shared" si="5"/>
        <v>0</v>
      </c>
    </row>
    <row r="64" spans="1:24" s="3" customFormat="1" ht="29.25" customHeight="1">
      <c r="A64" s="207"/>
      <c r="B64" s="182" t="s">
        <v>16</v>
      </c>
      <c r="C64" s="297" t="s">
        <v>107</v>
      </c>
      <c r="D64" s="218">
        <v>0</v>
      </c>
      <c r="E64" s="218">
        <v>0</v>
      </c>
      <c r="F64" s="218">
        <v>0</v>
      </c>
      <c r="G64" s="218">
        <v>0</v>
      </c>
      <c r="H64" s="218">
        <v>0</v>
      </c>
      <c r="I64" s="218">
        <v>0</v>
      </c>
      <c r="J64" s="218">
        <v>1</v>
      </c>
      <c r="K64" s="218">
        <v>1</v>
      </c>
      <c r="L64" s="181">
        <v>1</v>
      </c>
      <c r="M64" s="218">
        <v>0</v>
      </c>
      <c r="N64" s="218">
        <v>0</v>
      </c>
      <c r="O64" s="218">
        <v>0</v>
      </c>
      <c r="P64" s="218">
        <v>1</v>
      </c>
      <c r="Q64" s="181">
        <v>1</v>
      </c>
      <c r="R64" s="181">
        <v>2</v>
      </c>
      <c r="S64" s="287">
        <v>0</v>
      </c>
      <c r="T64" s="287">
        <v>0</v>
      </c>
      <c r="U64" s="287">
        <v>0</v>
      </c>
      <c r="V64" s="287">
        <f t="shared" si="3"/>
        <v>100</v>
      </c>
      <c r="W64" s="287">
        <f t="shared" si="4"/>
        <v>100</v>
      </c>
      <c r="X64" s="287">
        <f t="shared" si="5"/>
        <v>200</v>
      </c>
    </row>
    <row r="65" spans="1:24" s="3" customFormat="1" ht="16.5" customHeight="1">
      <c r="A65" s="207"/>
      <c r="B65" s="296" t="s">
        <v>49</v>
      </c>
      <c r="C65" s="223" t="s">
        <v>108</v>
      </c>
      <c r="D65" s="218">
        <v>0</v>
      </c>
      <c r="E65" s="218">
        <v>0</v>
      </c>
      <c r="F65" s="218">
        <v>0</v>
      </c>
      <c r="G65" s="218">
        <v>0</v>
      </c>
      <c r="H65" s="218">
        <v>0</v>
      </c>
      <c r="I65" s="218">
        <v>0</v>
      </c>
      <c r="J65" s="218">
        <v>1</v>
      </c>
      <c r="K65" s="218">
        <v>1</v>
      </c>
      <c r="L65" s="181">
        <v>2</v>
      </c>
      <c r="M65" s="218">
        <v>0</v>
      </c>
      <c r="N65" s="218">
        <v>0</v>
      </c>
      <c r="O65" s="218">
        <v>0</v>
      </c>
      <c r="P65" s="218">
        <v>1</v>
      </c>
      <c r="Q65" s="181">
        <v>1</v>
      </c>
      <c r="R65" s="181">
        <v>2</v>
      </c>
      <c r="S65" s="287">
        <v>0</v>
      </c>
      <c r="T65" s="287">
        <v>0</v>
      </c>
      <c r="U65" s="287">
        <v>0</v>
      </c>
      <c r="V65" s="287">
        <f t="shared" si="3"/>
        <v>100</v>
      </c>
      <c r="W65" s="287">
        <f t="shared" si="4"/>
        <v>100</v>
      </c>
      <c r="X65" s="287">
        <f t="shared" si="5"/>
        <v>100</v>
      </c>
    </row>
    <row r="66" spans="1:24" s="3" customFormat="1" ht="28.5" customHeight="1">
      <c r="A66" s="207"/>
      <c r="B66" s="182" t="s">
        <v>51</v>
      </c>
      <c r="C66" s="223" t="s">
        <v>109</v>
      </c>
      <c r="D66" s="218">
        <v>0</v>
      </c>
      <c r="E66" s="218">
        <v>0</v>
      </c>
      <c r="F66" s="218">
        <v>0</v>
      </c>
      <c r="G66" s="218">
        <v>0</v>
      </c>
      <c r="H66" s="218">
        <v>0</v>
      </c>
      <c r="I66" s="218">
        <v>0</v>
      </c>
      <c r="J66" s="218">
        <v>1</v>
      </c>
      <c r="K66" s="218">
        <v>1</v>
      </c>
      <c r="L66" s="181">
        <v>1</v>
      </c>
      <c r="M66" s="218">
        <v>0</v>
      </c>
      <c r="N66" s="218">
        <v>0</v>
      </c>
      <c r="O66" s="218">
        <v>0</v>
      </c>
      <c r="P66" s="218">
        <v>1</v>
      </c>
      <c r="Q66" s="181">
        <v>1</v>
      </c>
      <c r="R66" s="181">
        <v>1</v>
      </c>
      <c r="S66" s="287">
        <v>0</v>
      </c>
      <c r="T66" s="287">
        <v>0</v>
      </c>
      <c r="U66" s="287">
        <v>0</v>
      </c>
      <c r="V66" s="287">
        <f t="shared" si="3"/>
        <v>100</v>
      </c>
      <c r="W66" s="287">
        <f t="shared" si="4"/>
        <v>100</v>
      </c>
      <c r="X66" s="287">
        <f t="shared" si="5"/>
        <v>100</v>
      </c>
    </row>
    <row r="67" spans="1:24" s="3" customFormat="1" ht="17.25" customHeight="1">
      <c r="A67" s="207"/>
      <c r="B67" s="179" t="s">
        <v>53</v>
      </c>
      <c r="C67" s="180" t="s">
        <v>110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120</v>
      </c>
      <c r="K67" s="181">
        <v>140</v>
      </c>
      <c r="L67" s="181">
        <v>200</v>
      </c>
      <c r="M67" s="181">
        <v>0</v>
      </c>
      <c r="N67" s="181">
        <v>0</v>
      </c>
      <c r="O67" s="181">
        <v>0</v>
      </c>
      <c r="P67" s="181">
        <v>120</v>
      </c>
      <c r="Q67" s="181">
        <v>140</v>
      </c>
      <c r="R67" s="181">
        <v>100</v>
      </c>
      <c r="S67" s="287">
        <v>0</v>
      </c>
      <c r="T67" s="287">
        <v>0</v>
      </c>
      <c r="U67" s="287">
        <v>0</v>
      </c>
      <c r="V67" s="287">
        <f t="shared" si="3"/>
        <v>100</v>
      </c>
      <c r="W67" s="287">
        <f t="shared" si="4"/>
        <v>100</v>
      </c>
      <c r="X67" s="287">
        <f t="shared" si="5"/>
        <v>50</v>
      </c>
    </row>
    <row r="68" spans="1:24" s="3" customFormat="1" ht="29.25" customHeight="1">
      <c r="A68" s="210"/>
      <c r="B68" s="309" t="s">
        <v>55</v>
      </c>
      <c r="C68" s="189" t="s">
        <v>111</v>
      </c>
      <c r="D68" s="190">
        <v>0</v>
      </c>
      <c r="E68" s="190">
        <v>0</v>
      </c>
      <c r="F68" s="190">
        <v>0</v>
      </c>
      <c r="G68" s="190">
        <v>0</v>
      </c>
      <c r="H68" s="190">
        <v>0</v>
      </c>
      <c r="I68" s="190">
        <v>0</v>
      </c>
      <c r="J68" s="190">
        <v>3</v>
      </c>
      <c r="K68" s="190">
        <v>3</v>
      </c>
      <c r="L68" s="190">
        <v>3</v>
      </c>
      <c r="M68" s="190">
        <v>0</v>
      </c>
      <c r="N68" s="190">
        <v>0</v>
      </c>
      <c r="O68" s="190">
        <v>0</v>
      </c>
      <c r="P68" s="190">
        <v>3</v>
      </c>
      <c r="Q68" s="190">
        <v>3</v>
      </c>
      <c r="R68" s="190">
        <v>3</v>
      </c>
      <c r="S68" s="291">
        <v>0</v>
      </c>
      <c r="T68" s="291">
        <v>0</v>
      </c>
      <c r="U68" s="291">
        <v>0</v>
      </c>
      <c r="V68" s="291">
        <f t="shared" si="3"/>
        <v>100</v>
      </c>
      <c r="W68" s="291">
        <f t="shared" si="4"/>
        <v>100</v>
      </c>
      <c r="X68" s="291">
        <f t="shared" si="5"/>
        <v>100</v>
      </c>
    </row>
    <row r="69" spans="1:24" s="3" customFormat="1" ht="15.75" customHeight="1">
      <c r="A69" s="204" t="s">
        <v>55</v>
      </c>
      <c r="B69" s="369" t="s">
        <v>66</v>
      </c>
      <c r="C69" s="370"/>
      <c r="D69" s="310">
        <v>0</v>
      </c>
      <c r="E69" s="310">
        <v>0</v>
      </c>
      <c r="F69" s="310">
        <v>0</v>
      </c>
      <c r="G69" s="310">
        <v>0</v>
      </c>
      <c r="H69" s="310">
        <v>0</v>
      </c>
      <c r="I69" s="310">
        <v>0</v>
      </c>
      <c r="J69" s="310">
        <v>48</v>
      </c>
      <c r="K69" s="310">
        <v>60</v>
      </c>
      <c r="L69" s="310">
        <v>51</v>
      </c>
      <c r="M69" s="310">
        <v>0</v>
      </c>
      <c r="N69" s="310">
        <v>0</v>
      </c>
      <c r="O69" s="310">
        <v>0</v>
      </c>
      <c r="P69" s="310">
        <v>48</v>
      </c>
      <c r="Q69" s="310">
        <v>50</v>
      </c>
      <c r="R69" s="310">
        <v>51</v>
      </c>
      <c r="S69" s="311">
        <v>0</v>
      </c>
      <c r="T69" s="311">
        <v>0</v>
      </c>
      <c r="U69" s="311">
        <v>0</v>
      </c>
      <c r="V69" s="311">
        <f t="shared" si="3"/>
        <v>100</v>
      </c>
      <c r="W69" s="311">
        <f t="shared" si="4"/>
        <v>83.333333333333343</v>
      </c>
      <c r="X69" s="311">
        <f t="shared" si="5"/>
        <v>100</v>
      </c>
    </row>
    <row r="70" spans="1:24" s="3" customFormat="1" ht="15.75" customHeight="1">
      <c r="A70" s="207"/>
      <c r="B70" s="302" t="s">
        <v>2</v>
      </c>
      <c r="C70" s="180" t="s">
        <v>112</v>
      </c>
      <c r="D70" s="181">
        <v>0</v>
      </c>
      <c r="E70" s="181">
        <v>0</v>
      </c>
      <c r="F70" s="181">
        <v>0</v>
      </c>
      <c r="G70" s="181">
        <v>0</v>
      </c>
      <c r="H70" s="181">
        <v>0</v>
      </c>
      <c r="I70" s="181">
        <v>0</v>
      </c>
      <c r="J70" s="181">
        <v>11</v>
      </c>
      <c r="K70" s="181">
        <v>11</v>
      </c>
      <c r="L70" s="181">
        <v>11</v>
      </c>
      <c r="M70" s="181">
        <v>0</v>
      </c>
      <c r="N70" s="181">
        <v>0</v>
      </c>
      <c r="O70" s="181">
        <v>0</v>
      </c>
      <c r="P70" s="181">
        <v>11</v>
      </c>
      <c r="Q70" s="181">
        <v>11</v>
      </c>
      <c r="R70" s="181">
        <v>11</v>
      </c>
      <c r="S70" s="287">
        <v>0</v>
      </c>
      <c r="T70" s="287">
        <v>0</v>
      </c>
      <c r="U70" s="287">
        <v>0</v>
      </c>
      <c r="V70" s="287">
        <f t="shared" si="3"/>
        <v>100</v>
      </c>
      <c r="W70" s="287">
        <f t="shared" si="4"/>
        <v>100</v>
      </c>
      <c r="X70" s="287">
        <f t="shared" si="5"/>
        <v>100</v>
      </c>
    </row>
    <row r="71" spans="1:24" s="3" customFormat="1" ht="15" customHeight="1">
      <c r="A71" s="220"/>
      <c r="B71" s="296" t="s">
        <v>6</v>
      </c>
      <c r="C71" s="373" t="s">
        <v>113</v>
      </c>
      <c r="D71" s="218">
        <v>0</v>
      </c>
      <c r="E71" s="218">
        <v>0</v>
      </c>
      <c r="F71" s="218">
        <v>0</v>
      </c>
      <c r="G71" s="218">
        <v>0</v>
      </c>
      <c r="H71" s="218">
        <v>0</v>
      </c>
      <c r="I71" s="218">
        <v>0</v>
      </c>
      <c r="J71" s="218">
        <v>1</v>
      </c>
      <c r="K71" s="218">
        <v>1</v>
      </c>
      <c r="L71" s="218">
        <v>1</v>
      </c>
      <c r="M71" s="218">
        <v>0</v>
      </c>
      <c r="N71" s="218">
        <v>0</v>
      </c>
      <c r="O71" s="218">
        <v>0</v>
      </c>
      <c r="P71" s="218">
        <v>1</v>
      </c>
      <c r="Q71" s="218">
        <v>1</v>
      </c>
      <c r="R71" s="218">
        <v>1</v>
      </c>
      <c r="S71" s="306">
        <v>0</v>
      </c>
      <c r="T71" s="306">
        <v>0</v>
      </c>
      <c r="U71" s="306">
        <v>0</v>
      </c>
      <c r="V71" s="306">
        <f t="shared" si="3"/>
        <v>100</v>
      </c>
      <c r="W71" s="306">
        <f t="shared" si="4"/>
        <v>100</v>
      </c>
      <c r="X71" s="306">
        <f t="shared" si="5"/>
        <v>100</v>
      </c>
    </row>
    <row r="72" spans="1:24" s="3" customFormat="1" ht="15" customHeight="1">
      <c r="A72" s="242"/>
      <c r="B72" s="295"/>
      <c r="C72" s="366"/>
      <c r="D72" s="293"/>
      <c r="E72" s="293"/>
      <c r="F72" s="293"/>
      <c r="G72" s="293"/>
      <c r="H72" s="293"/>
      <c r="I72" s="293"/>
      <c r="J72" s="293">
        <v>13</v>
      </c>
      <c r="K72" s="293">
        <v>16</v>
      </c>
      <c r="L72" s="293">
        <v>19</v>
      </c>
      <c r="M72" s="293"/>
      <c r="N72" s="293"/>
      <c r="O72" s="293"/>
      <c r="P72" s="293">
        <v>13</v>
      </c>
      <c r="Q72" s="293">
        <v>16</v>
      </c>
      <c r="R72" s="293">
        <v>19</v>
      </c>
      <c r="S72" s="305"/>
      <c r="T72" s="305"/>
      <c r="U72" s="305"/>
      <c r="V72" s="305">
        <f t="shared" si="3"/>
        <v>100</v>
      </c>
      <c r="W72" s="305">
        <f t="shared" si="4"/>
        <v>100</v>
      </c>
      <c r="X72" s="305">
        <f t="shared" si="5"/>
        <v>100</v>
      </c>
    </row>
    <row r="73" spans="1:24" s="3" customFormat="1" ht="15" customHeight="1">
      <c r="A73" s="220"/>
      <c r="B73" s="296" t="s">
        <v>16</v>
      </c>
      <c r="C73" s="373" t="s">
        <v>114</v>
      </c>
      <c r="D73" s="218">
        <v>0</v>
      </c>
      <c r="E73" s="218">
        <v>0</v>
      </c>
      <c r="F73" s="218">
        <v>0</v>
      </c>
      <c r="G73" s="218">
        <v>0</v>
      </c>
      <c r="H73" s="218">
        <v>0</v>
      </c>
      <c r="I73" s="218">
        <v>0</v>
      </c>
      <c r="J73" s="218">
        <v>1</v>
      </c>
      <c r="K73" s="218">
        <v>1</v>
      </c>
      <c r="L73" s="218">
        <v>1</v>
      </c>
      <c r="M73" s="218">
        <v>0</v>
      </c>
      <c r="N73" s="218">
        <v>0</v>
      </c>
      <c r="O73" s="218">
        <v>0</v>
      </c>
      <c r="P73" s="218">
        <v>1</v>
      </c>
      <c r="Q73" s="218">
        <v>1</v>
      </c>
      <c r="R73" s="218">
        <v>1</v>
      </c>
      <c r="S73" s="306">
        <v>0</v>
      </c>
      <c r="T73" s="306">
        <v>0</v>
      </c>
      <c r="U73" s="306">
        <v>0</v>
      </c>
      <c r="V73" s="306">
        <f t="shared" si="3"/>
        <v>100</v>
      </c>
      <c r="W73" s="306">
        <f t="shared" si="4"/>
        <v>100</v>
      </c>
      <c r="X73" s="306">
        <f t="shared" si="5"/>
        <v>100</v>
      </c>
    </row>
    <row r="74" spans="1:24" s="3" customFormat="1" ht="15" customHeight="1">
      <c r="A74" s="242"/>
      <c r="B74" s="295"/>
      <c r="C74" s="366"/>
      <c r="D74" s="293"/>
      <c r="E74" s="293"/>
      <c r="F74" s="293"/>
      <c r="G74" s="293"/>
      <c r="H74" s="293"/>
      <c r="I74" s="293"/>
      <c r="J74" s="293">
        <v>10</v>
      </c>
      <c r="K74" s="293">
        <v>12</v>
      </c>
      <c r="L74" s="219">
        <v>14</v>
      </c>
      <c r="M74" s="293"/>
      <c r="N74" s="293"/>
      <c r="O74" s="293"/>
      <c r="P74" s="293">
        <v>10</v>
      </c>
      <c r="Q74" s="293">
        <v>12</v>
      </c>
      <c r="R74" s="219">
        <v>14</v>
      </c>
      <c r="S74" s="312"/>
      <c r="T74" s="312"/>
      <c r="U74" s="312"/>
      <c r="V74" s="312">
        <f t="shared" si="3"/>
        <v>100</v>
      </c>
      <c r="W74" s="312">
        <f t="shared" si="4"/>
        <v>100</v>
      </c>
      <c r="X74" s="312">
        <f t="shared" si="5"/>
        <v>100</v>
      </c>
    </row>
    <row r="75" spans="1:24" s="3" customFormat="1" ht="29.25" customHeight="1">
      <c r="A75" s="207"/>
      <c r="B75" s="296" t="s">
        <v>49</v>
      </c>
      <c r="C75" s="180" t="s">
        <v>115</v>
      </c>
      <c r="D75" s="218">
        <v>0</v>
      </c>
      <c r="E75" s="218">
        <v>0</v>
      </c>
      <c r="F75" s="218">
        <v>0</v>
      </c>
      <c r="G75" s="218">
        <v>0</v>
      </c>
      <c r="H75" s="218">
        <v>0</v>
      </c>
      <c r="I75" s="218">
        <v>0</v>
      </c>
      <c r="J75" s="218">
        <v>4</v>
      </c>
      <c r="K75" s="218">
        <v>4</v>
      </c>
      <c r="L75" s="181">
        <v>8</v>
      </c>
      <c r="M75" s="218">
        <v>0</v>
      </c>
      <c r="N75" s="218">
        <v>0</v>
      </c>
      <c r="O75" s="218">
        <v>0</v>
      </c>
      <c r="P75" s="218">
        <v>4</v>
      </c>
      <c r="Q75" s="218">
        <v>4</v>
      </c>
      <c r="R75" s="181">
        <v>4</v>
      </c>
      <c r="S75" s="287">
        <v>0</v>
      </c>
      <c r="T75" s="287">
        <v>0</v>
      </c>
      <c r="U75" s="287">
        <v>0</v>
      </c>
      <c r="V75" s="287">
        <f t="shared" si="3"/>
        <v>100</v>
      </c>
      <c r="W75" s="287">
        <f t="shared" si="4"/>
        <v>100</v>
      </c>
      <c r="X75" s="287">
        <f t="shared" si="5"/>
        <v>50</v>
      </c>
    </row>
    <row r="76" spans="1:24" s="3" customFormat="1" ht="29.25" customHeight="1">
      <c r="A76" s="207"/>
      <c r="B76" s="182" t="s">
        <v>51</v>
      </c>
      <c r="C76" s="223" t="s">
        <v>116</v>
      </c>
      <c r="D76" s="218">
        <v>0</v>
      </c>
      <c r="E76" s="218">
        <v>0</v>
      </c>
      <c r="F76" s="218">
        <v>0</v>
      </c>
      <c r="G76" s="218">
        <v>0</v>
      </c>
      <c r="H76" s="218">
        <v>0</v>
      </c>
      <c r="I76" s="218">
        <v>0</v>
      </c>
      <c r="J76" s="218">
        <v>120</v>
      </c>
      <c r="K76" s="218">
        <v>140</v>
      </c>
      <c r="L76" s="181">
        <v>150</v>
      </c>
      <c r="M76" s="218">
        <v>0</v>
      </c>
      <c r="N76" s="218">
        <v>0</v>
      </c>
      <c r="O76" s="218">
        <v>0</v>
      </c>
      <c r="P76" s="218">
        <v>120</v>
      </c>
      <c r="Q76" s="218">
        <v>140</v>
      </c>
      <c r="R76" s="181">
        <v>76</v>
      </c>
      <c r="S76" s="287">
        <v>0</v>
      </c>
      <c r="T76" s="287">
        <v>0</v>
      </c>
      <c r="U76" s="287">
        <v>0</v>
      </c>
      <c r="V76" s="287">
        <f t="shared" si="3"/>
        <v>100</v>
      </c>
      <c r="W76" s="287">
        <f t="shared" si="4"/>
        <v>100</v>
      </c>
      <c r="X76" s="287">
        <f t="shared" si="5"/>
        <v>50.666666666666671</v>
      </c>
    </row>
    <row r="77" spans="1:24" s="3" customFormat="1" ht="16.5" customHeight="1">
      <c r="A77" s="207"/>
      <c r="B77" s="296" t="s">
        <v>53</v>
      </c>
      <c r="C77" s="223" t="s">
        <v>117</v>
      </c>
      <c r="D77" s="218">
        <v>0</v>
      </c>
      <c r="E77" s="218">
        <v>0</v>
      </c>
      <c r="F77" s="218">
        <v>0</v>
      </c>
      <c r="G77" s="218">
        <v>0</v>
      </c>
      <c r="H77" s="218">
        <v>0</v>
      </c>
      <c r="I77" s="218">
        <v>0</v>
      </c>
      <c r="J77" s="218">
        <v>40</v>
      </c>
      <c r="K77" s="218">
        <v>50</v>
      </c>
      <c r="L77" s="181">
        <v>50</v>
      </c>
      <c r="M77" s="218">
        <v>0</v>
      </c>
      <c r="N77" s="218">
        <v>0</v>
      </c>
      <c r="O77" s="218">
        <v>0</v>
      </c>
      <c r="P77" s="218">
        <v>40</v>
      </c>
      <c r="Q77" s="218">
        <v>50</v>
      </c>
      <c r="R77" s="181">
        <v>50</v>
      </c>
      <c r="S77" s="287">
        <v>0</v>
      </c>
      <c r="T77" s="287">
        <v>0</v>
      </c>
      <c r="U77" s="287">
        <v>0</v>
      </c>
      <c r="V77" s="287">
        <f t="shared" si="3"/>
        <v>100</v>
      </c>
      <c r="W77" s="287">
        <f t="shared" si="4"/>
        <v>100</v>
      </c>
      <c r="X77" s="287">
        <f t="shared" si="5"/>
        <v>100</v>
      </c>
    </row>
    <row r="78" spans="1:24" s="3" customFormat="1" ht="16.5" customHeight="1">
      <c r="A78" s="210"/>
      <c r="B78" s="309" t="s">
        <v>55</v>
      </c>
      <c r="C78" s="189" t="s">
        <v>118</v>
      </c>
      <c r="D78" s="190">
        <v>0</v>
      </c>
      <c r="E78" s="190">
        <v>0</v>
      </c>
      <c r="F78" s="190">
        <v>0</v>
      </c>
      <c r="G78" s="190">
        <v>0</v>
      </c>
      <c r="H78" s="190">
        <v>0</v>
      </c>
      <c r="I78" s="190">
        <v>0</v>
      </c>
      <c r="J78" s="190">
        <v>80</v>
      </c>
      <c r="K78" s="190">
        <v>100</v>
      </c>
      <c r="L78" s="190">
        <v>400</v>
      </c>
      <c r="M78" s="190">
        <v>0</v>
      </c>
      <c r="N78" s="190">
        <v>0</v>
      </c>
      <c r="O78" s="190">
        <v>0</v>
      </c>
      <c r="P78" s="190">
        <v>80</v>
      </c>
      <c r="Q78" s="190">
        <v>100</v>
      </c>
      <c r="R78" s="190">
        <v>200</v>
      </c>
      <c r="S78" s="291">
        <v>0</v>
      </c>
      <c r="T78" s="291">
        <v>0</v>
      </c>
      <c r="U78" s="291">
        <v>0</v>
      </c>
      <c r="V78" s="291">
        <f t="shared" si="3"/>
        <v>100</v>
      </c>
      <c r="W78" s="291">
        <f t="shared" si="4"/>
        <v>100</v>
      </c>
      <c r="X78" s="291">
        <f t="shared" si="5"/>
        <v>50</v>
      </c>
    </row>
    <row r="79" spans="1:24" s="3" customFormat="1" ht="15.75" customHeight="1">
      <c r="A79" s="204" t="s">
        <v>57</v>
      </c>
      <c r="B79" s="367" t="s">
        <v>119</v>
      </c>
      <c r="C79" s="368"/>
      <c r="D79" s="293">
        <v>0</v>
      </c>
      <c r="E79" s="293">
        <v>0</v>
      </c>
      <c r="F79" s="293">
        <v>0</v>
      </c>
      <c r="G79" s="293">
        <v>0</v>
      </c>
      <c r="H79" s="293">
        <v>0</v>
      </c>
      <c r="I79" s="293">
        <v>0</v>
      </c>
      <c r="J79" s="293">
        <v>48</v>
      </c>
      <c r="K79" s="293">
        <v>60</v>
      </c>
      <c r="L79" s="219">
        <v>51</v>
      </c>
      <c r="M79" s="293">
        <v>0</v>
      </c>
      <c r="N79" s="293">
        <v>0</v>
      </c>
      <c r="O79" s="293">
        <v>0</v>
      </c>
      <c r="P79" s="293">
        <v>48</v>
      </c>
      <c r="Q79" s="293">
        <v>50</v>
      </c>
      <c r="R79" s="219">
        <v>51</v>
      </c>
      <c r="S79" s="305">
        <v>0</v>
      </c>
      <c r="T79" s="305">
        <v>0</v>
      </c>
      <c r="U79" s="305">
        <v>0</v>
      </c>
      <c r="V79" s="305">
        <f t="shared" si="3"/>
        <v>100</v>
      </c>
      <c r="W79" s="305">
        <f t="shared" si="4"/>
        <v>83.333333333333343</v>
      </c>
      <c r="X79" s="305">
        <f t="shared" si="5"/>
        <v>100</v>
      </c>
    </row>
    <row r="80" spans="1:24" s="3" customFormat="1" ht="28.5" customHeight="1">
      <c r="A80" s="207"/>
      <c r="B80" s="182" t="s">
        <v>2</v>
      </c>
      <c r="C80" s="223" t="s">
        <v>120</v>
      </c>
      <c r="D80" s="218">
        <v>0</v>
      </c>
      <c r="E80" s="218">
        <v>0</v>
      </c>
      <c r="F80" s="218">
        <v>0</v>
      </c>
      <c r="G80" s="218">
        <v>0</v>
      </c>
      <c r="H80" s="218">
        <v>0</v>
      </c>
      <c r="I80" s="218">
        <v>0</v>
      </c>
      <c r="J80" s="218">
        <v>1</v>
      </c>
      <c r="K80" s="218">
        <v>1</v>
      </c>
      <c r="L80" s="181">
        <v>5</v>
      </c>
      <c r="M80" s="218">
        <v>0</v>
      </c>
      <c r="N80" s="218">
        <v>0</v>
      </c>
      <c r="O80" s="218">
        <v>0</v>
      </c>
      <c r="P80" s="218">
        <v>0</v>
      </c>
      <c r="Q80" s="218">
        <v>0</v>
      </c>
      <c r="R80" s="181">
        <v>0</v>
      </c>
      <c r="S80" s="287">
        <v>0</v>
      </c>
      <c r="T80" s="287">
        <v>0</v>
      </c>
      <c r="U80" s="287">
        <v>0</v>
      </c>
      <c r="V80" s="287">
        <f t="shared" si="3"/>
        <v>0</v>
      </c>
      <c r="W80" s="287">
        <f t="shared" si="4"/>
        <v>0</v>
      </c>
      <c r="X80" s="287">
        <f t="shared" si="5"/>
        <v>0</v>
      </c>
    </row>
    <row r="81" spans="1:24" s="3" customFormat="1" ht="28.5" customHeight="1">
      <c r="A81" s="207"/>
      <c r="B81" s="296" t="s">
        <v>6</v>
      </c>
      <c r="C81" s="223" t="s">
        <v>121</v>
      </c>
      <c r="D81" s="218">
        <v>0</v>
      </c>
      <c r="E81" s="218">
        <v>0</v>
      </c>
      <c r="F81" s="218">
        <v>0</v>
      </c>
      <c r="G81" s="218">
        <v>0</v>
      </c>
      <c r="H81" s="218">
        <v>0</v>
      </c>
      <c r="I81" s="218">
        <v>0</v>
      </c>
      <c r="J81" s="218">
        <v>2</v>
      </c>
      <c r="K81" s="218">
        <v>2</v>
      </c>
      <c r="L81" s="181">
        <v>2</v>
      </c>
      <c r="M81" s="218">
        <v>0</v>
      </c>
      <c r="N81" s="218">
        <v>0</v>
      </c>
      <c r="O81" s="218">
        <v>0</v>
      </c>
      <c r="P81" s="218">
        <v>2</v>
      </c>
      <c r="Q81" s="218">
        <v>2</v>
      </c>
      <c r="R81" s="181">
        <v>2</v>
      </c>
      <c r="S81" s="287">
        <v>0</v>
      </c>
      <c r="T81" s="287">
        <v>0</v>
      </c>
      <c r="U81" s="287">
        <v>0</v>
      </c>
      <c r="V81" s="287">
        <f t="shared" si="3"/>
        <v>100</v>
      </c>
      <c r="W81" s="287">
        <f t="shared" si="4"/>
        <v>100</v>
      </c>
      <c r="X81" s="287">
        <f t="shared" si="5"/>
        <v>100</v>
      </c>
    </row>
    <row r="82" spans="1:24" s="3" customFormat="1" ht="28.5" customHeight="1">
      <c r="A82" s="207"/>
      <c r="B82" s="296" t="s">
        <v>16</v>
      </c>
      <c r="C82" s="180" t="s">
        <v>122</v>
      </c>
      <c r="D82" s="218">
        <v>0</v>
      </c>
      <c r="E82" s="218">
        <v>0</v>
      </c>
      <c r="F82" s="218">
        <v>0</v>
      </c>
      <c r="G82" s="218">
        <v>0</v>
      </c>
      <c r="H82" s="218">
        <v>0</v>
      </c>
      <c r="I82" s="218">
        <v>0</v>
      </c>
      <c r="J82" s="218">
        <v>5</v>
      </c>
      <c r="K82" s="218">
        <v>5</v>
      </c>
      <c r="L82" s="181">
        <v>6</v>
      </c>
      <c r="M82" s="218">
        <v>0</v>
      </c>
      <c r="N82" s="218">
        <v>0</v>
      </c>
      <c r="O82" s="218">
        <v>0</v>
      </c>
      <c r="P82" s="218">
        <v>5</v>
      </c>
      <c r="Q82" s="218">
        <v>5</v>
      </c>
      <c r="R82" s="181">
        <v>6</v>
      </c>
      <c r="S82" s="287">
        <v>0</v>
      </c>
      <c r="T82" s="287">
        <v>0</v>
      </c>
      <c r="U82" s="287">
        <v>0</v>
      </c>
      <c r="V82" s="287">
        <f t="shared" si="3"/>
        <v>100</v>
      </c>
      <c r="W82" s="287">
        <f t="shared" si="4"/>
        <v>100</v>
      </c>
      <c r="X82" s="287">
        <f t="shared" si="5"/>
        <v>100</v>
      </c>
    </row>
    <row r="83" spans="1:24" s="3" customFormat="1" ht="28.5" customHeight="1">
      <c r="A83" s="210"/>
      <c r="B83" s="296" t="s">
        <v>49</v>
      </c>
      <c r="C83" s="223" t="s">
        <v>123</v>
      </c>
      <c r="D83" s="218">
        <v>0</v>
      </c>
      <c r="E83" s="218">
        <v>0</v>
      </c>
      <c r="F83" s="218">
        <v>0</v>
      </c>
      <c r="G83" s="218">
        <v>0</v>
      </c>
      <c r="H83" s="218">
        <v>0</v>
      </c>
      <c r="I83" s="218">
        <v>0</v>
      </c>
      <c r="J83" s="218">
        <v>0</v>
      </c>
      <c r="K83" s="190">
        <v>1</v>
      </c>
      <c r="L83" s="190">
        <v>4</v>
      </c>
      <c r="M83" s="190">
        <v>0</v>
      </c>
      <c r="N83" s="190">
        <v>0</v>
      </c>
      <c r="O83" s="190">
        <v>0</v>
      </c>
      <c r="P83" s="190">
        <v>0</v>
      </c>
      <c r="Q83" s="190">
        <v>0</v>
      </c>
      <c r="R83" s="190">
        <v>0</v>
      </c>
      <c r="S83" s="291">
        <v>0</v>
      </c>
      <c r="T83" s="291">
        <v>0</v>
      </c>
      <c r="U83" s="291">
        <v>0</v>
      </c>
      <c r="V83" s="291">
        <v>0</v>
      </c>
      <c r="W83" s="291">
        <f t="shared" si="4"/>
        <v>0</v>
      </c>
      <c r="X83" s="291">
        <f t="shared" si="5"/>
        <v>0</v>
      </c>
    </row>
    <row r="84" spans="1:24" s="3" customFormat="1" ht="15.75" customHeight="1">
      <c r="A84" s="204" t="s">
        <v>60</v>
      </c>
      <c r="B84" s="369" t="s">
        <v>124</v>
      </c>
      <c r="C84" s="370"/>
      <c r="D84" s="301">
        <v>0</v>
      </c>
      <c r="E84" s="301">
        <v>0</v>
      </c>
      <c r="F84" s="301">
        <v>0</v>
      </c>
      <c r="G84" s="301">
        <v>0</v>
      </c>
      <c r="H84" s="301">
        <v>0</v>
      </c>
      <c r="I84" s="301">
        <v>0</v>
      </c>
      <c r="J84" s="301">
        <v>64</v>
      </c>
      <c r="K84" s="293">
        <v>80</v>
      </c>
      <c r="L84" s="219">
        <v>71</v>
      </c>
      <c r="M84" s="293">
        <v>0</v>
      </c>
      <c r="N84" s="293">
        <v>0</v>
      </c>
      <c r="O84" s="293">
        <v>0</v>
      </c>
      <c r="P84" s="293">
        <v>64</v>
      </c>
      <c r="Q84" s="293">
        <v>70</v>
      </c>
      <c r="R84" s="219">
        <v>71</v>
      </c>
      <c r="S84" s="305">
        <v>0</v>
      </c>
      <c r="T84" s="305">
        <v>0</v>
      </c>
      <c r="U84" s="305">
        <v>0</v>
      </c>
      <c r="V84" s="305">
        <f t="shared" si="3"/>
        <v>100</v>
      </c>
      <c r="W84" s="305">
        <f t="shared" si="4"/>
        <v>87.5</v>
      </c>
      <c r="X84" s="305">
        <f t="shared" si="5"/>
        <v>100</v>
      </c>
    </row>
    <row r="85" spans="1:24" s="3" customFormat="1" ht="29.25" customHeight="1">
      <c r="A85" s="207"/>
      <c r="B85" s="296" t="s">
        <v>2</v>
      </c>
      <c r="C85" s="180" t="s">
        <v>125</v>
      </c>
      <c r="D85" s="218">
        <v>0</v>
      </c>
      <c r="E85" s="218">
        <v>0</v>
      </c>
      <c r="F85" s="218">
        <v>0</v>
      </c>
      <c r="G85" s="218">
        <v>0</v>
      </c>
      <c r="H85" s="218">
        <v>0</v>
      </c>
      <c r="I85" s="218">
        <v>0</v>
      </c>
      <c r="J85" s="218">
        <v>64</v>
      </c>
      <c r="K85" s="218">
        <v>80</v>
      </c>
      <c r="L85" s="181">
        <v>71</v>
      </c>
      <c r="M85" s="218">
        <v>0</v>
      </c>
      <c r="N85" s="218">
        <v>0</v>
      </c>
      <c r="O85" s="218">
        <v>0</v>
      </c>
      <c r="P85" s="218">
        <v>64</v>
      </c>
      <c r="Q85" s="218">
        <v>70</v>
      </c>
      <c r="R85" s="181">
        <v>71</v>
      </c>
      <c r="S85" s="306">
        <v>0</v>
      </c>
      <c r="T85" s="306">
        <v>0</v>
      </c>
      <c r="U85" s="306">
        <v>0</v>
      </c>
      <c r="V85" s="306">
        <f t="shared" si="3"/>
        <v>100</v>
      </c>
      <c r="W85" s="306">
        <f t="shared" si="4"/>
        <v>87.5</v>
      </c>
      <c r="X85" s="306">
        <f t="shared" si="5"/>
        <v>100</v>
      </c>
    </row>
    <row r="86" spans="1:24" s="3" customFormat="1" ht="29.25" customHeight="1">
      <c r="A86" s="210"/>
      <c r="B86" s="296" t="s">
        <v>6</v>
      </c>
      <c r="C86" s="189" t="s">
        <v>126</v>
      </c>
      <c r="D86" s="218">
        <v>0</v>
      </c>
      <c r="E86" s="218">
        <v>0</v>
      </c>
      <c r="F86" s="218">
        <v>0</v>
      </c>
      <c r="G86" s="218">
        <v>0</v>
      </c>
      <c r="H86" s="218">
        <v>0</v>
      </c>
      <c r="I86" s="218">
        <v>0</v>
      </c>
      <c r="J86" s="218">
        <v>64</v>
      </c>
      <c r="K86" s="218">
        <v>80</v>
      </c>
      <c r="L86" s="190">
        <v>71</v>
      </c>
      <c r="M86" s="218">
        <v>0</v>
      </c>
      <c r="N86" s="218">
        <v>0</v>
      </c>
      <c r="O86" s="218">
        <v>0</v>
      </c>
      <c r="P86" s="218">
        <v>64</v>
      </c>
      <c r="Q86" s="218">
        <v>70</v>
      </c>
      <c r="R86" s="190">
        <v>71</v>
      </c>
      <c r="S86" s="306">
        <v>0</v>
      </c>
      <c r="T86" s="306">
        <v>0</v>
      </c>
      <c r="U86" s="306">
        <v>0</v>
      </c>
      <c r="V86" s="306">
        <f t="shared" si="3"/>
        <v>100</v>
      </c>
      <c r="W86" s="306">
        <f t="shared" si="4"/>
        <v>87.5</v>
      </c>
      <c r="X86" s="306">
        <f t="shared" si="5"/>
        <v>100</v>
      </c>
    </row>
    <row r="87" spans="1:24" s="3" customFormat="1" ht="15" customHeight="1">
      <c r="A87" s="204" t="s">
        <v>62</v>
      </c>
      <c r="B87" s="363" t="s">
        <v>90</v>
      </c>
      <c r="C87" s="364"/>
      <c r="D87" s="301">
        <v>0</v>
      </c>
      <c r="E87" s="301">
        <v>0</v>
      </c>
      <c r="F87" s="301">
        <v>0</v>
      </c>
      <c r="G87" s="301">
        <v>0</v>
      </c>
      <c r="H87" s="301">
        <v>0</v>
      </c>
      <c r="I87" s="301">
        <v>0</v>
      </c>
      <c r="J87" s="301">
        <v>48</v>
      </c>
      <c r="K87" s="301">
        <v>60</v>
      </c>
      <c r="L87" s="219">
        <v>71</v>
      </c>
      <c r="M87" s="301">
        <v>0</v>
      </c>
      <c r="N87" s="301">
        <v>0</v>
      </c>
      <c r="O87" s="301">
        <v>0</v>
      </c>
      <c r="P87" s="301">
        <v>48</v>
      </c>
      <c r="Q87" s="301">
        <v>50</v>
      </c>
      <c r="R87" s="219">
        <v>71</v>
      </c>
      <c r="S87" s="307">
        <v>0</v>
      </c>
      <c r="T87" s="307">
        <v>0</v>
      </c>
      <c r="U87" s="307">
        <v>0</v>
      </c>
      <c r="V87" s="307">
        <f t="shared" si="3"/>
        <v>100</v>
      </c>
      <c r="W87" s="307">
        <f t="shared" si="4"/>
        <v>83.333333333333343</v>
      </c>
      <c r="X87" s="307">
        <f t="shared" si="5"/>
        <v>100</v>
      </c>
    </row>
    <row r="88" spans="1:24" s="3" customFormat="1" ht="27.75" customHeight="1">
      <c r="A88" s="207"/>
      <c r="B88" s="182" t="s">
        <v>2</v>
      </c>
      <c r="C88" s="223" t="s">
        <v>127</v>
      </c>
      <c r="D88" s="218">
        <v>0</v>
      </c>
      <c r="E88" s="218">
        <v>0</v>
      </c>
      <c r="F88" s="218">
        <v>0</v>
      </c>
      <c r="G88" s="218">
        <v>0</v>
      </c>
      <c r="H88" s="218">
        <v>0</v>
      </c>
      <c r="I88" s="218">
        <v>0</v>
      </c>
      <c r="J88" s="218">
        <v>48</v>
      </c>
      <c r="K88" s="218">
        <v>60</v>
      </c>
      <c r="L88" s="181">
        <v>71</v>
      </c>
      <c r="M88" s="218">
        <v>0</v>
      </c>
      <c r="N88" s="218">
        <v>0</v>
      </c>
      <c r="O88" s="218">
        <v>0</v>
      </c>
      <c r="P88" s="218">
        <v>48</v>
      </c>
      <c r="Q88" s="218">
        <v>50</v>
      </c>
      <c r="R88" s="181">
        <v>71</v>
      </c>
      <c r="S88" s="306">
        <v>0</v>
      </c>
      <c r="T88" s="306">
        <v>0</v>
      </c>
      <c r="U88" s="306">
        <v>0</v>
      </c>
      <c r="V88" s="306">
        <f t="shared" si="3"/>
        <v>100</v>
      </c>
      <c r="W88" s="306">
        <f t="shared" si="4"/>
        <v>83.333333333333343</v>
      </c>
      <c r="X88" s="306">
        <f t="shared" si="5"/>
        <v>100</v>
      </c>
    </row>
    <row r="89" spans="1:24" s="3" customFormat="1" ht="27.75" customHeight="1">
      <c r="A89" s="207"/>
      <c r="B89" s="296" t="s">
        <v>6</v>
      </c>
      <c r="C89" s="180" t="s">
        <v>128</v>
      </c>
      <c r="D89" s="218">
        <v>0</v>
      </c>
      <c r="E89" s="218">
        <v>0</v>
      </c>
      <c r="F89" s="218">
        <v>0</v>
      </c>
      <c r="G89" s="218">
        <v>0</v>
      </c>
      <c r="H89" s="218">
        <v>0</v>
      </c>
      <c r="I89" s="218">
        <v>0</v>
      </c>
      <c r="J89" s="218">
        <v>48</v>
      </c>
      <c r="K89" s="218">
        <v>60</v>
      </c>
      <c r="L89" s="181">
        <v>71</v>
      </c>
      <c r="M89" s="218">
        <v>0</v>
      </c>
      <c r="N89" s="218">
        <v>0</v>
      </c>
      <c r="O89" s="218">
        <v>0</v>
      </c>
      <c r="P89" s="218">
        <v>48</v>
      </c>
      <c r="Q89" s="218">
        <v>50</v>
      </c>
      <c r="R89" s="181">
        <v>71</v>
      </c>
      <c r="S89" s="306">
        <v>0</v>
      </c>
      <c r="T89" s="306">
        <v>0</v>
      </c>
      <c r="U89" s="306">
        <v>0</v>
      </c>
      <c r="V89" s="306">
        <f t="shared" si="3"/>
        <v>100</v>
      </c>
      <c r="W89" s="306">
        <f t="shared" si="4"/>
        <v>83.333333333333343</v>
      </c>
      <c r="X89" s="306">
        <f t="shared" si="5"/>
        <v>100</v>
      </c>
    </row>
    <row r="90" spans="1:24" s="3" customFormat="1" ht="27.75" customHeight="1">
      <c r="A90" s="210"/>
      <c r="B90" s="309" t="s">
        <v>16</v>
      </c>
      <c r="C90" s="189" t="s">
        <v>129</v>
      </c>
      <c r="D90" s="190">
        <v>0</v>
      </c>
      <c r="E90" s="190">
        <v>0</v>
      </c>
      <c r="F90" s="190">
        <v>0</v>
      </c>
      <c r="G90" s="190">
        <v>0</v>
      </c>
      <c r="H90" s="190">
        <v>0</v>
      </c>
      <c r="I90" s="190">
        <v>0</v>
      </c>
      <c r="J90" s="190">
        <v>48</v>
      </c>
      <c r="K90" s="190">
        <v>60</v>
      </c>
      <c r="L90" s="190">
        <v>71</v>
      </c>
      <c r="M90" s="190">
        <v>0</v>
      </c>
      <c r="N90" s="190">
        <v>0</v>
      </c>
      <c r="O90" s="190">
        <v>0</v>
      </c>
      <c r="P90" s="190">
        <v>48</v>
      </c>
      <c r="Q90" s="190">
        <v>50</v>
      </c>
      <c r="R90" s="190">
        <v>71</v>
      </c>
      <c r="S90" s="291">
        <v>0</v>
      </c>
      <c r="T90" s="291">
        <v>0</v>
      </c>
      <c r="U90" s="291">
        <v>0</v>
      </c>
      <c r="V90" s="291">
        <f t="shared" si="3"/>
        <v>100</v>
      </c>
      <c r="W90" s="291">
        <f t="shared" si="4"/>
        <v>83.333333333333343</v>
      </c>
      <c r="X90" s="291">
        <f t="shared" si="5"/>
        <v>100</v>
      </c>
    </row>
    <row r="91" spans="1:24"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</row>
    <row r="92" spans="1:24" ht="12.75" hidden="1" customHeight="1"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</row>
    <row r="93" spans="1:24">
      <c r="A93" s="217" t="s">
        <v>130</v>
      </c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</row>
    <row r="94" spans="1:24"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</row>
    <row r="95" spans="1:24"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</row>
    <row r="96" spans="1:24"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</row>
    <row r="97" spans="4:24"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</row>
    <row r="98" spans="4:24"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</row>
    <row r="99" spans="4:24"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</row>
    <row r="100" spans="4:24"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</row>
    <row r="101" spans="4:24"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</row>
    <row r="102" spans="4:24">
      <c r="D102" s="6"/>
      <c r="E102" s="6"/>
      <c r="F102" s="6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</row>
    <row r="103" spans="4:24">
      <c r="D103" s="6"/>
      <c r="E103" s="6"/>
      <c r="F103" s="6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</row>
    <row r="104" spans="4:24">
      <c r="D104" s="6"/>
      <c r="E104" s="6"/>
      <c r="F104" s="6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</row>
    <row r="105" spans="4:24">
      <c r="D105" s="6"/>
      <c r="E105" s="6"/>
      <c r="F105" s="6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</row>
    <row r="106" spans="4:24">
      <c r="D106" s="6"/>
      <c r="E106" s="6"/>
      <c r="F106" s="6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</row>
    <row r="107" spans="4:24">
      <c r="D107" s="6"/>
      <c r="E107" s="6"/>
      <c r="F107" s="6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</row>
    <row r="108" spans="4:24">
      <c r="D108" s="6"/>
      <c r="E108" s="6"/>
      <c r="F108" s="6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</row>
    <row r="109" spans="4:24">
      <c r="D109" s="6"/>
      <c r="E109" s="6"/>
      <c r="F109" s="6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</row>
    <row r="110" spans="4:24">
      <c r="D110" s="6"/>
      <c r="E110" s="6"/>
      <c r="F110" s="6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</row>
    <row r="111" spans="4:24">
      <c r="D111" s="6"/>
      <c r="E111" s="6"/>
      <c r="F111" s="6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</row>
    <row r="112" spans="4:24">
      <c r="D112" s="6"/>
      <c r="E112" s="6"/>
      <c r="F112" s="6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</row>
    <row r="113" spans="4:24">
      <c r="D113" s="6"/>
      <c r="E113" s="6"/>
      <c r="F113" s="6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</row>
    <row r="114" spans="4:24">
      <c r="D114" s="6"/>
      <c r="E114" s="6"/>
      <c r="F114" s="6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</row>
    <row r="115" spans="4:24">
      <c r="D115" s="6"/>
      <c r="E115" s="6"/>
      <c r="F115" s="6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</row>
    <row r="116" spans="4:24">
      <c r="D116" s="6"/>
      <c r="E116" s="6"/>
      <c r="F116" s="6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</row>
    <row r="117" spans="4:24">
      <c r="D117" s="6"/>
      <c r="E117" s="6"/>
      <c r="F117" s="6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</row>
    <row r="118" spans="4:24">
      <c r="D118" s="6"/>
      <c r="E118" s="6"/>
      <c r="F118" s="6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</row>
    <row r="119" spans="4:24">
      <c r="D119" s="6"/>
      <c r="E119" s="6"/>
      <c r="F119" s="6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</row>
    <row r="120" spans="4:24">
      <c r="D120" s="6"/>
      <c r="E120" s="6"/>
      <c r="F120" s="6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</row>
    <row r="121" spans="4:24">
      <c r="D121" s="6"/>
      <c r="E121" s="6"/>
      <c r="F121" s="6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</row>
    <row r="122" spans="4:24">
      <c r="D122" s="6"/>
      <c r="E122" s="6"/>
      <c r="F122" s="6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</row>
    <row r="123" spans="4:24">
      <c r="D123" s="6"/>
      <c r="E123" s="6"/>
      <c r="F123" s="6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</row>
    <row r="124" spans="4:24">
      <c r="D124" s="6"/>
      <c r="E124" s="6"/>
      <c r="F124" s="6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</row>
    <row r="125" spans="4:24">
      <c r="D125" s="6"/>
      <c r="E125" s="6"/>
      <c r="F125" s="6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</row>
    <row r="126" spans="4:24">
      <c r="D126" s="6"/>
      <c r="E126" s="6"/>
      <c r="F126" s="6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</row>
    <row r="127" spans="4:24">
      <c r="D127" s="6"/>
      <c r="E127" s="6"/>
      <c r="F127" s="6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</row>
    <row r="128" spans="4:24">
      <c r="D128" s="6"/>
      <c r="E128" s="6"/>
      <c r="F128" s="6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</row>
    <row r="129" spans="4:24">
      <c r="D129" s="6"/>
      <c r="E129" s="6"/>
      <c r="F129" s="6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</row>
    <row r="130" spans="4:24">
      <c r="D130" s="6"/>
      <c r="E130" s="6"/>
      <c r="F130" s="6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</row>
    <row r="131" spans="4:24">
      <c r="D131" s="6"/>
      <c r="E131" s="6"/>
      <c r="F131" s="6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</row>
    <row r="132" spans="4:24">
      <c r="D132" s="6"/>
      <c r="E132" s="6"/>
      <c r="F132" s="6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</row>
    <row r="133" spans="4:24">
      <c r="D133" s="6"/>
      <c r="E133" s="6"/>
      <c r="F133" s="6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</row>
    <row r="134" spans="4:24">
      <c r="D134" s="6"/>
      <c r="E134" s="6"/>
      <c r="F134" s="6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</row>
    <row r="135" spans="4:24">
      <c r="D135" s="6"/>
      <c r="E135" s="6"/>
      <c r="F135" s="6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</row>
    <row r="136" spans="4:24">
      <c r="D136" s="6"/>
      <c r="E136" s="6"/>
      <c r="F136" s="6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</row>
    <row r="137" spans="4:24">
      <c r="D137" s="6"/>
      <c r="E137" s="6"/>
      <c r="F137" s="6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</row>
    <row r="138" spans="4:24">
      <c r="D138" s="6"/>
      <c r="E138" s="6"/>
      <c r="F138" s="6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</row>
    <row r="139" spans="4:24">
      <c r="D139" s="6"/>
      <c r="E139" s="6"/>
      <c r="F139" s="6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</row>
    <row r="140" spans="4:24">
      <c r="D140" s="6"/>
      <c r="E140" s="6"/>
      <c r="F140" s="6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</row>
    <row r="141" spans="4:24">
      <c r="D141" s="6"/>
      <c r="E141" s="6"/>
      <c r="F141" s="6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</row>
    <row r="142" spans="4:24">
      <c r="D142" s="6"/>
      <c r="E142" s="6"/>
      <c r="F142" s="6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</row>
    <row r="143" spans="4:24">
      <c r="D143" s="6"/>
      <c r="E143" s="6"/>
      <c r="F143" s="6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</row>
    <row r="144" spans="4:24">
      <c r="D144" s="6"/>
      <c r="E144" s="6"/>
      <c r="F144" s="6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</row>
    <row r="145" spans="4:24">
      <c r="D145" s="6"/>
      <c r="E145" s="6"/>
      <c r="F145" s="6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</row>
    <row r="146" spans="4:24">
      <c r="D146" s="6"/>
      <c r="E146" s="6"/>
      <c r="F146" s="6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</row>
    <row r="147" spans="4:24">
      <c r="D147" s="6"/>
      <c r="E147" s="6"/>
      <c r="F147" s="6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</row>
    <row r="148" spans="4:24">
      <c r="D148" s="6"/>
      <c r="E148" s="6"/>
      <c r="F148" s="6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</row>
    <row r="149" spans="4:24">
      <c r="D149" s="6"/>
      <c r="E149" s="6"/>
      <c r="F149" s="6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</row>
    <row r="150" spans="4:24">
      <c r="D150" s="6"/>
      <c r="E150" s="6"/>
      <c r="F150" s="6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</row>
    <row r="151" spans="4:24">
      <c r="D151" s="6"/>
      <c r="E151" s="6"/>
      <c r="F151" s="6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</row>
    <row r="152" spans="4:24">
      <c r="D152" s="6"/>
      <c r="E152" s="6"/>
      <c r="F152" s="6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</row>
    <row r="153" spans="4:24">
      <c r="D153" s="6"/>
      <c r="E153" s="6"/>
      <c r="F153" s="6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</row>
    <row r="154" spans="4:24">
      <c r="D154" s="6"/>
      <c r="E154" s="6"/>
      <c r="F154" s="6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</row>
    <row r="155" spans="4:24">
      <c r="D155" s="6"/>
      <c r="E155" s="6"/>
      <c r="F155" s="6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</row>
    <row r="156" spans="4:24">
      <c r="D156" s="6"/>
      <c r="E156" s="6"/>
      <c r="F156" s="6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</row>
    <row r="157" spans="4:24">
      <c r="D157" s="6"/>
      <c r="E157" s="6"/>
      <c r="F157" s="6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</row>
    <row r="158" spans="4:24">
      <c r="D158" s="6"/>
      <c r="E158" s="6"/>
      <c r="F158" s="6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</row>
    <row r="159" spans="4:24">
      <c r="D159" s="6"/>
      <c r="E159" s="6"/>
      <c r="F159" s="6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</row>
    <row r="160" spans="4:24">
      <c r="D160" s="6"/>
      <c r="E160" s="6"/>
      <c r="F160" s="6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</row>
    <row r="161" spans="4:24">
      <c r="D161" s="6"/>
      <c r="E161" s="6"/>
      <c r="F161" s="6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</row>
    <row r="162" spans="4:24">
      <c r="D162" s="6"/>
      <c r="E162" s="6"/>
      <c r="F162" s="6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</row>
    <row r="163" spans="4:24">
      <c r="D163" s="6"/>
      <c r="E163" s="6"/>
      <c r="F163" s="6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</row>
    <row r="164" spans="4:24">
      <c r="D164" s="6"/>
      <c r="E164" s="6"/>
      <c r="F164" s="6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</row>
    <row r="165" spans="4:24">
      <c r="D165" s="6"/>
      <c r="E165" s="6"/>
      <c r="F165" s="6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</row>
    <row r="166" spans="4:24">
      <c r="D166" s="6"/>
      <c r="E166" s="6"/>
      <c r="F166" s="6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</row>
    <row r="167" spans="4:24">
      <c r="D167" s="6"/>
      <c r="E167" s="6"/>
      <c r="F167" s="6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</row>
    <row r="168" spans="4:24">
      <c r="D168" s="6"/>
      <c r="E168" s="6"/>
      <c r="F168" s="6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</row>
    <row r="169" spans="4:24">
      <c r="D169" s="6"/>
      <c r="E169" s="6"/>
      <c r="F169" s="6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</row>
    <row r="170" spans="4:24">
      <c r="D170" s="6"/>
      <c r="E170" s="6"/>
      <c r="F170" s="6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</row>
    <row r="171" spans="4:24">
      <c r="D171" s="6"/>
      <c r="E171" s="6"/>
      <c r="F171" s="6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</row>
    <row r="172" spans="4:24">
      <c r="D172" s="6"/>
      <c r="E172" s="6"/>
      <c r="F172" s="6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</row>
    <row r="173" spans="4:24">
      <c r="D173" s="6"/>
      <c r="E173" s="6"/>
      <c r="F173" s="6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</row>
    <row r="174" spans="4:24">
      <c r="D174" s="6"/>
      <c r="E174" s="6"/>
      <c r="F174" s="6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</row>
    <row r="175" spans="4:24">
      <c r="D175" s="6"/>
      <c r="E175" s="6"/>
      <c r="F175" s="6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</row>
    <row r="176" spans="4:24">
      <c r="D176" s="6"/>
      <c r="E176" s="6"/>
      <c r="F176" s="6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</row>
    <row r="177" spans="4:24">
      <c r="D177" s="6"/>
      <c r="E177" s="6"/>
      <c r="F177" s="6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</row>
    <row r="178" spans="4:24">
      <c r="D178" s="6"/>
      <c r="E178" s="6"/>
      <c r="F178" s="6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</row>
    <row r="179" spans="4:24">
      <c r="D179" s="6"/>
      <c r="E179" s="6"/>
      <c r="F179" s="6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</row>
    <row r="180" spans="4:24">
      <c r="D180" s="6"/>
      <c r="E180" s="6"/>
      <c r="F180" s="6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</row>
    <row r="181" spans="4:24">
      <c r="D181" s="6"/>
      <c r="E181" s="6"/>
      <c r="F181" s="6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</row>
    <row r="182" spans="4:24">
      <c r="D182" s="6"/>
      <c r="E182" s="6"/>
      <c r="F182" s="6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</row>
    <row r="183" spans="4:24">
      <c r="D183" s="6"/>
      <c r="E183" s="6"/>
      <c r="F183" s="6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</row>
    <row r="184" spans="4:24">
      <c r="D184" s="6"/>
      <c r="E184" s="6"/>
      <c r="F184" s="6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</row>
    <row r="185" spans="4:24">
      <c r="D185" s="6"/>
      <c r="E185" s="6"/>
      <c r="F185" s="6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</row>
    <row r="186" spans="4:24">
      <c r="D186" s="6"/>
      <c r="E186" s="6"/>
      <c r="F186" s="6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</row>
    <row r="187" spans="4:24">
      <c r="D187" s="6"/>
      <c r="E187" s="6"/>
      <c r="F187" s="6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</row>
    <row r="188" spans="4:24">
      <c r="D188" s="6"/>
      <c r="E188" s="6"/>
      <c r="F188" s="6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</row>
    <row r="189" spans="4:24">
      <c r="D189" s="6"/>
      <c r="E189" s="6"/>
      <c r="F189" s="6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</row>
    <row r="190" spans="4:24">
      <c r="D190" s="6"/>
      <c r="E190" s="6"/>
      <c r="F190" s="6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</row>
    <row r="191" spans="4:24">
      <c r="D191" s="6"/>
      <c r="E191" s="6"/>
      <c r="F191" s="6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</row>
    <row r="192" spans="4:24">
      <c r="D192" s="6"/>
      <c r="E192" s="6"/>
      <c r="F192" s="6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</row>
    <row r="193" spans="4:24">
      <c r="D193" s="6"/>
      <c r="E193" s="6"/>
      <c r="F193" s="6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</row>
    <row r="194" spans="4:24">
      <c r="D194" s="6"/>
      <c r="E194" s="6"/>
      <c r="F194" s="6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</row>
    <row r="195" spans="4:24">
      <c r="D195" s="6"/>
      <c r="E195" s="6"/>
      <c r="F195" s="6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</row>
    <row r="196" spans="4:24">
      <c r="D196" s="6"/>
      <c r="E196" s="6"/>
      <c r="F196" s="6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</row>
    <row r="197" spans="4:24">
      <c r="D197" s="6"/>
      <c r="E197" s="6"/>
      <c r="F197" s="6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</row>
    <row r="198" spans="4:24">
      <c r="D198" s="6"/>
      <c r="E198" s="6"/>
      <c r="F198" s="6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</row>
    <row r="199" spans="4:24">
      <c r="D199" s="6"/>
      <c r="E199" s="6"/>
      <c r="F199" s="6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</row>
    <row r="200" spans="4:24">
      <c r="D200" s="6"/>
      <c r="E200" s="6"/>
      <c r="F200" s="6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</row>
    <row r="201" spans="4:24">
      <c r="D201" s="6"/>
      <c r="E201" s="6"/>
      <c r="F201" s="6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</row>
    <row r="202" spans="4:24">
      <c r="D202" s="6"/>
      <c r="E202" s="6"/>
      <c r="F202" s="6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</row>
    <row r="203" spans="4:24">
      <c r="D203" s="6"/>
      <c r="E203" s="6"/>
      <c r="F203" s="6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</row>
  </sheetData>
  <mergeCells count="29">
    <mergeCell ref="B69:C69"/>
    <mergeCell ref="B79:C79"/>
    <mergeCell ref="B84:C84"/>
    <mergeCell ref="B87:C87"/>
    <mergeCell ref="A6:A7"/>
    <mergeCell ref="C17:C18"/>
    <mergeCell ref="C19:C20"/>
    <mergeCell ref="C71:C72"/>
    <mergeCell ref="C73:C74"/>
    <mergeCell ref="B6:C7"/>
    <mergeCell ref="B57:C57"/>
    <mergeCell ref="B58:C58"/>
    <mergeCell ref="B59:C59"/>
    <mergeCell ref="B60:C60"/>
    <mergeCell ref="B61:C61"/>
    <mergeCell ref="B8:C8"/>
    <mergeCell ref="B22:C22"/>
    <mergeCell ref="B36:C36"/>
    <mergeCell ref="B46:C46"/>
    <mergeCell ref="B56:C56"/>
    <mergeCell ref="A2:X2"/>
    <mergeCell ref="A3:X3"/>
    <mergeCell ref="A4:X4"/>
    <mergeCell ref="G6:L6"/>
    <mergeCell ref="M6:R6"/>
    <mergeCell ref="S6:X6"/>
    <mergeCell ref="D6:D7"/>
    <mergeCell ref="E6:E7"/>
    <mergeCell ref="F6:F7"/>
  </mergeCells>
  <pageMargins left="0.52916666666666701" right="0.55902777777777801" top="0.73888888888888904" bottom="0.48888888888888898" header="0.31388888888888899" footer="0.31388888888888899"/>
  <pageSetup paperSize="9" scale="6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32"/>
  <sheetViews>
    <sheetView topLeftCell="A4" workbookViewId="0">
      <selection activeCell="D24" sqref="D24"/>
    </sheetView>
  </sheetViews>
  <sheetFormatPr defaultColWidth="9.140625" defaultRowHeight="12.75"/>
  <cols>
    <col min="1" max="1" width="3" style="4" customWidth="1"/>
    <col min="2" max="2" width="28.140625" style="6" customWidth="1"/>
    <col min="3" max="22" width="8.42578125" style="4" customWidth="1"/>
    <col min="23" max="16384" width="9.140625" style="6"/>
  </cols>
  <sheetData>
    <row r="3" spans="1:22" ht="15.75">
      <c r="A3" s="361" t="s">
        <v>131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</row>
    <row r="4" spans="1:22" ht="15.75">
      <c r="A4" s="361" t="s">
        <v>132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</row>
    <row r="5" spans="1:22" ht="15.75">
      <c r="A5" s="361" t="s">
        <v>36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</row>
    <row r="7" spans="1:22" s="2" customFormat="1" ht="32.25" customHeight="1">
      <c r="A7" s="374" t="s">
        <v>133</v>
      </c>
      <c r="B7" s="375"/>
      <c r="C7" s="362" t="s">
        <v>134</v>
      </c>
      <c r="D7" s="362"/>
      <c r="E7" s="362"/>
      <c r="F7" s="362"/>
      <c r="G7" s="362"/>
      <c r="H7" s="362"/>
      <c r="I7" s="362" t="s">
        <v>135</v>
      </c>
      <c r="J7" s="362"/>
      <c r="K7" s="362"/>
      <c r="L7" s="362"/>
      <c r="M7" s="362"/>
      <c r="N7" s="362"/>
      <c r="O7" s="362" t="s">
        <v>136</v>
      </c>
      <c r="P7" s="362"/>
      <c r="Q7" s="362"/>
      <c r="R7" s="362"/>
      <c r="S7" s="362"/>
      <c r="T7" s="362"/>
      <c r="U7" s="378" t="s">
        <v>137</v>
      </c>
      <c r="V7" s="379"/>
    </row>
    <row r="8" spans="1:22" s="2" customFormat="1" ht="21" customHeight="1">
      <c r="A8" s="376"/>
      <c r="B8" s="377"/>
      <c r="C8" s="191">
        <v>1</v>
      </c>
      <c r="D8" s="191">
        <v>2</v>
      </c>
      <c r="E8" s="191">
        <v>3</v>
      </c>
      <c r="F8" s="191">
        <v>4</v>
      </c>
      <c r="G8" s="191">
        <v>5</v>
      </c>
      <c r="H8" s="148">
        <v>6</v>
      </c>
      <c r="I8" s="191">
        <v>1</v>
      </c>
      <c r="J8" s="191">
        <v>2</v>
      </c>
      <c r="K8" s="191">
        <v>3</v>
      </c>
      <c r="L8" s="191">
        <v>4</v>
      </c>
      <c r="M8" s="191">
        <v>5</v>
      </c>
      <c r="N8" s="148" t="s">
        <v>138</v>
      </c>
      <c r="O8" s="191">
        <v>1</v>
      </c>
      <c r="P8" s="191">
        <v>2</v>
      </c>
      <c r="Q8" s="191">
        <v>3</v>
      </c>
      <c r="R8" s="191">
        <v>4</v>
      </c>
      <c r="S8" s="191">
        <v>5</v>
      </c>
      <c r="T8" s="148" t="s">
        <v>138</v>
      </c>
      <c r="U8" s="148" t="s">
        <v>139</v>
      </c>
      <c r="V8" s="148" t="s">
        <v>140</v>
      </c>
    </row>
    <row r="9" spans="1:22" s="268" customFormat="1" ht="16.5" customHeight="1">
      <c r="A9" s="270" t="s">
        <v>141</v>
      </c>
      <c r="B9" s="271" t="s">
        <v>142</v>
      </c>
      <c r="C9" s="272">
        <f>C10+C11</f>
        <v>9736.0295040000001</v>
      </c>
      <c r="D9" s="272">
        <f t="shared" ref="D9:N9" si="0">D10+D11</f>
        <v>12081.043967</v>
      </c>
      <c r="E9" s="272">
        <f t="shared" si="0"/>
        <v>12074.875655</v>
      </c>
      <c r="F9" s="272">
        <f t="shared" si="0"/>
        <v>13250.193961999999</v>
      </c>
      <c r="G9" s="272">
        <f t="shared" si="0"/>
        <v>12967.609232999999</v>
      </c>
      <c r="H9" s="272">
        <f t="shared" si="0"/>
        <v>37147.669239000003</v>
      </c>
      <c r="I9" s="272">
        <f t="shared" si="0"/>
        <v>8032.4402659999996</v>
      </c>
      <c r="J9" s="272">
        <f t="shared" si="0"/>
        <v>10902.782929000001</v>
      </c>
      <c r="K9" s="272">
        <f t="shared" si="0"/>
        <v>11563.741363000001</v>
      </c>
      <c r="L9" s="272">
        <f t="shared" si="0"/>
        <v>11586.315517999999</v>
      </c>
      <c r="M9" s="272">
        <f t="shared" si="0"/>
        <v>11856.993246</v>
      </c>
      <c r="N9" s="272">
        <f t="shared" si="0"/>
        <v>23404.369767</v>
      </c>
      <c r="O9" s="286">
        <f t="shared" ref="O9:T9" si="1">I9/C9*100</f>
        <v>82.502217795251241</v>
      </c>
      <c r="P9" s="286">
        <f t="shared" si="1"/>
        <v>90.247026323068766</v>
      </c>
      <c r="Q9" s="286">
        <f t="shared" si="1"/>
        <v>95.766960202291216</v>
      </c>
      <c r="R9" s="286">
        <f t="shared" si="1"/>
        <v>87.442610660856673</v>
      </c>
      <c r="S9" s="286">
        <f t="shared" si="1"/>
        <v>91.4354607156599</v>
      </c>
      <c r="T9" s="286">
        <f t="shared" si="1"/>
        <v>63.003602235234169</v>
      </c>
      <c r="U9" s="286"/>
      <c r="V9" s="286"/>
    </row>
    <row r="10" spans="1:22" s="3" customFormat="1" ht="16.5" customHeight="1">
      <c r="A10" s="273" t="s">
        <v>2</v>
      </c>
      <c r="B10" s="274" t="s">
        <v>143</v>
      </c>
      <c r="C10" s="181">
        <v>4010.9595039999999</v>
      </c>
      <c r="D10" s="181">
        <v>3550.7183669999999</v>
      </c>
      <c r="E10" s="181">
        <v>3825.9580270000001</v>
      </c>
      <c r="F10" s="181">
        <v>4074.3253300000001</v>
      </c>
      <c r="G10" s="181">
        <v>4218.5411329999997</v>
      </c>
      <c r="H10" s="181">
        <v>4417.795298</v>
      </c>
      <c r="I10" s="181">
        <v>3103.510311</v>
      </c>
      <c r="J10" s="181">
        <v>3296.075433</v>
      </c>
      <c r="K10" s="181">
        <v>3712.8618660000002</v>
      </c>
      <c r="L10" s="181">
        <v>3909.359258</v>
      </c>
      <c r="M10" s="181">
        <v>4059.4314279999999</v>
      </c>
      <c r="N10" s="181">
        <v>2194.9212870000001</v>
      </c>
      <c r="O10" s="287">
        <f t="shared" ref="O10:O19" si="2">I10/C10*100</f>
        <v>77.375757793240481</v>
      </c>
      <c r="P10" s="287">
        <f t="shared" ref="P10:P19" si="3">J10/D10*100</f>
        <v>92.828410826197199</v>
      </c>
      <c r="Q10" s="287">
        <f t="shared" ref="Q10:Q18" si="4">K10/E10*100</f>
        <v>97.043977999709512</v>
      </c>
      <c r="R10" s="287">
        <f t="shared" ref="R10:R19" si="5">L10/F10*100</f>
        <v>95.951082482654854</v>
      </c>
      <c r="S10" s="287">
        <f t="shared" ref="S10:S19" si="6">M10/G10*100</f>
        <v>96.228323963577196</v>
      </c>
      <c r="T10" s="287">
        <f t="shared" ref="T10:T13" si="7">N10/H10*100</f>
        <v>49.683634911596577</v>
      </c>
      <c r="U10" s="287"/>
      <c r="V10" s="287"/>
    </row>
    <row r="11" spans="1:22" s="3" customFormat="1" ht="16.5" customHeight="1">
      <c r="A11" s="273" t="s">
        <v>6</v>
      </c>
      <c r="B11" s="274" t="s">
        <v>144</v>
      </c>
      <c r="C11" s="181">
        <v>5725.07</v>
      </c>
      <c r="D11" s="181">
        <v>8530.3256000000001</v>
      </c>
      <c r="E11" s="181">
        <v>8248.9176279999992</v>
      </c>
      <c r="F11" s="181">
        <v>9175.8686319999997</v>
      </c>
      <c r="G11" s="181">
        <v>8749.0681000000004</v>
      </c>
      <c r="H11" s="181">
        <v>32729.873941000002</v>
      </c>
      <c r="I11" s="181">
        <v>4928.9299549999996</v>
      </c>
      <c r="J11" s="181">
        <v>7606.707496</v>
      </c>
      <c r="K11" s="181">
        <v>7850.8794969999999</v>
      </c>
      <c r="L11" s="181">
        <v>7676.9562599999999</v>
      </c>
      <c r="M11" s="181">
        <v>7797.5618180000001</v>
      </c>
      <c r="N11" s="181">
        <v>21209.448479999999</v>
      </c>
      <c r="O11" s="287">
        <f t="shared" si="2"/>
        <v>86.093793700339035</v>
      </c>
      <c r="P11" s="287">
        <f t="shared" si="3"/>
        <v>89.172534000343433</v>
      </c>
      <c r="Q11" s="287">
        <f t="shared" si="4"/>
        <v>95.174662313890678</v>
      </c>
      <c r="R11" s="287">
        <f t="shared" si="5"/>
        <v>83.664626945805651</v>
      </c>
      <c r="S11" s="287">
        <f t="shared" si="6"/>
        <v>89.124484217924874</v>
      </c>
      <c r="T11" s="287">
        <f t="shared" si="7"/>
        <v>64.801497611120908</v>
      </c>
      <c r="U11" s="287"/>
      <c r="V11" s="287"/>
    </row>
    <row r="12" spans="1:22" s="269" customFormat="1" ht="16.5" customHeight="1">
      <c r="A12" s="275"/>
      <c r="B12" s="276" t="s">
        <v>145</v>
      </c>
      <c r="C12" s="277">
        <v>1379</v>
      </c>
      <c r="D12" s="277">
        <v>2369.5976000000001</v>
      </c>
      <c r="E12" s="277">
        <v>2382.2449999999999</v>
      </c>
      <c r="F12" s="277">
        <v>1974.9955</v>
      </c>
      <c r="G12" s="277">
        <v>2193.5929000000001</v>
      </c>
      <c r="H12" s="277">
        <v>1725</v>
      </c>
      <c r="I12" s="277">
        <v>1032.4590539999999</v>
      </c>
      <c r="J12" s="277">
        <v>2146.2085999999999</v>
      </c>
      <c r="K12" s="277">
        <v>2317.4597760000001</v>
      </c>
      <c r="L12" s="277">
        <v>1688.369723</v>
      </c>
      <c r="M12" s="277">
        <v>2066.8696100000002</v>
      </c>
      <c r="N12" s="277">
        <v>620.79686600000002</v>
      </c>
      <c r="O12" s="288">
        <f t="shared" si="2"/>
        <v>74.870127193618558</v>
      </c>
      <c r="P12" s="288">
        <f t="shared" si="3"/>
        <v>90.572703145884347</v>
      </c>
      <c r="Q12" s="288">
        <f t="shared" si="4"/>
        <v>97.280497010173178</v>
      </c>
      <c r="R12" s="288">
        <f t="shared" si="5"/>
        <v>85.487269363398553</v>
      </c>
      <c r="S12" s="288">
        <f t="shared" si="6"/>
        <v>94.223026068328366</v>
      </c>
      <c r="T12" s="288">
        <f t="shared" si="7"/>
        <v>35.988224115942032</v>
      </c>
      <c r="U12" s="288"/>
      <c r="V12" s="288"/>
    </row>
    <row r="13" spans="1:22" s="269" customFormat="1" ht="16.5" customHeight="1">
      <c r="A13" s="278"/>
      <c r="B13" s="279" t="s">
        <v>146</v>
      </c>
      <c r="C13" s="280">
        <v>4346.07</v>
      </c>
      <c r="D13" s="280">
        <v>6160.7280000000001</v>
      </c>
      <c r="E13" s="280">
        <v>5866.6726280000003</v>
      </c>
      <c r="F13" s="280">
        <v>7200.8731319999997</v>
      </c>
      <c r="G13" s="280">
        <v>6555.4751999999999</v>
      </c>
      <c r="H13" s="280">
        <v>31004.873941000002</v>
      </c>
      <c r="I13" s="280">
        <v>3896.4709010000001</v>
      </c>
      <c r="J13" s="280">
        <v>5460.4988960000001</v>
      </c>
      <c r="K13" s="280">
        <v>5533.4197210000002</v>
      </c>
      <c r="L13" s="280">
        <v>5988.642237</v>
      </c>
      <c r="M13" s="280">
        <v>5730.6922080000004</v>
      </c>
      <c r="N13" s="280">
        <v>20588.651613999999</v>
      </c>
      <c r="O13" s="289">
        <f t="shared" si="2"/>
        <v>89.655042394623194</v>
      </c>
      <c r="P13" s="289">
        <f t="shared" si="3"/>
        <v>88.633987671586866</v>
      </c>
      <c r="Q13" s="289">
        <f t="shared" si="4"/>
        <v>94.319558493694089</v>
      </c>
      <c r="R13" s="289">
        <f t="shared" si="5"/>
        <v>83.165501283268554</v>
      </c>
      <c r="S13" s="289">
        <f t="shared" si="6"/>
        <v>87.418410308378569</v>
      </c>
      <c r="T13" s="289">
        <f t="shared" si="7"/>
        <v>66.404564821578347</v>
      </c>
      <c r="U13" s="289"/>
      <c r="V13" s="289"/>
    </row>
    <row r="14" spans="1:22" s="268" customFormat="1" ht="16.5" customHeight="1">
      <c r="A14" s="281" t="s">
        <v>147</v>
      </c>
      <c r="B14" s="282" t="s">
        <v>148</v>
      </c>
      <c r="C14" s="283">
        <f>C15+C16+C17+C18+C19</f>
        <v>17462.13</v>
      </c>
      <c r="D14" s="283">
        <f t="shared" ref="D14:N14" si="8">D15+D16+D17+D18+D19</f>
        <v>331823.86349999998</v>
      </c>
      <c r="E14" s="283">
        <f t="shared" si="8"/>
        <v>15817.485000000001</v>
      </c>
      <c r="F14" s="283">
        <f t="shared" si="8"/>
        <v>162050.43900000001</v>
      </c>
      <c r="G14" s="283">
        <f t="shared" si="8"/>
        <v>191086.61499999999</v>
      </c>
      <c r="H14" s="283">
        <f t="shared" si="8"/>
        <v>0</v>
      </c>
      <c r="I14" s="283">
        <f t="shared" si="8"/>
        <v>16183.024918999999</v>
      </c>
      <c r="J14" s="283">
        <f t="shared" si="8"/>
        <v>54061.209871999999</v>
      </c>
      <c r="K14" s="283">
        <f t="shared" si="8"/>
        <v>15420.545699999999</v>
      </c>
      <c r="L14" s="283">
        <f t="shared" si="8"/>
        <v>112752.838147</v>
      </c>
      <c r="M14" s="283">
        <f t="shared" si="8"/>
        <v>182862.65726599999</v>
      </c>
      <c r="N14" s="283">
        <f t="shared" si="8"/>
        <v>0</v>
      </c>
      <c r="O14" s="290">
        <f t="shared" si="2"/>
        <v>92.67497675827633</v>
      </c>
      <c r="P14" s="290">
        <f t="shared" si="3"/>
        <v>16.292140445167231</v>
      </c>
      <c r="Q14" s="290">
        <f t="shared" si="4"/>
        <v>97.490503073023291</v>
      </c>
      <c r="R14" s="290">
        <f t="shared" si="5"/>
        <v>69.578853869689297</v>
      </c>
      <c r="S14" s="290">
        <f t="shared" si="6"/>
        <v>95.696214654281249</v>
      </c>
      <c r="T14" s="290">
        <v>0</v>
      </c>
      <c r="U14" s="290"/>
      <c r="V14" s="290"/>
    </row>
    <row r="15" spans="1:22" s="3" customFormat="1" ht="16.5" customHeight="1">
      <c r="A15" s="273" t="s">
        <v>2</v>
      </c>
      <c r="B15" s="274" t="s">
        <v>149</v>
      </c>
      <c r="C15" s="181">
        <v>389.947</v>
      </c>
      <c r="D15" s="181">
        <v>0</v>
      </c>
      <c r="E15" s="181">
        <v>600</v>
      </c>
      <c r="F15" s="181">
        <v>600</v>
      </c>
      <c r="G15" s="181">
        <v>356.22399999999999</v>
      </c>
      <c r="H15" s="181">
        <v>0</v>
      </c>
      <c r="I15" s="181">
        <v>387.14839999999998</v>
      </c>
      <c r="J15" s="181">
        <v>0</v>
      </c>
      <c r="K15" s="181">
        <v>598.17669999999998</v>
      </c>
      <c r="L15" s="181">
        <v>576.78</v>
      </c>
      <c r="M15" s="181">
        <v>317.33013399999999</v>
      </c>
      <c r="N15" s="181">
        <v>0</v>
      </c>
      <c r="O15" s="287">
        <f t="shared" si="2"/>
        <v>99.28231272454974</v>
      </c>
      <c r="P15" s="287">
        <v>0</v>
      </c>
      <c r="Q15" s="287">
        <f t="shared" si="4"/>
        <v>99.696116666666668</v>
      </c>
      <c r="R15" s="287">
        <f t="shared" si="5"/>
        <v>96.13</v>
      </c>
      <c r="S15" s="287">
        <f t="shared" si="6"/>
        <v>89.08162672924901</v>
      </c>
      <c r="T15" s="287">
        <v>0</v>
      </c>
      <c r="U15" s="287"/>
      <c r="V15" s="287"/>
    </row>
    <row r="16" spans="1:22" s="3" customFormat="1" ht="16.5" customHeight="1">
      <c r="A16" s="273" t="s">
        <v>6</v>
      </c>
      <c r="B16" s="274" t="s">
        <v>150</v>
      </c>
      <c r="C16" s="181">
        <v>0</v>
      </c>
      <c r="D16" s="181">
        <v>2400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2376.8532</v>
      </c>
      <c r="K16" s="181">
        <v>0</v>
      </c>
      <c r="L16" s="181">
        <v>0</v>
      </c>
      <c r="M16" s="181">
        <v>0</v>
      </c>
      <c r="N16" s="181">
        <v>0</v>
      </c>
      <c r="O16" s="287">
        <v>0</v>
      </c>
      <c r="P16" s="287">
        <f t="shared" si="3"/>
        <v>99.035550000000001</v>
      </c>
      <c r="Q16" s="287">
        <v>0</v>
      </c>
      <c r="R16" s="287">
        <v>0</v>
      </c>
      <c r="S16" s="287">
        <v>0</v>
      </c>
      <c r="T16" s="287">
        <v>0</v>
      </c>
      <c r="U16" s="287"/>
      <c r="V16" s="287"/>
    </row>
    <row r="17" spans="1:22" s="3" customFormat="1" ht="16.5" customHeight="1">
      <c r="A17" s="273" t="s">
        <v>16</v>
      </c>
      <c r="B17" s="274" t="s">
        <v>151</v>
      </c>
      <c r="C17" s="181">
        <v>0</v>
      </c>
      <c r="D17" s="181">
        <v>0</v>
      </c>
      <c r="E17" s="181">
        <v>1217.4849999999999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81">
        <v>1143.4690000000001</v>
      </c>
      <c r="L17" s="181">
        <v>0</v>
      </c>
      <c r="M17" s="181">
        <v>0</v>
      </c>
      <c r="N17" s="181">
        <v>0</v>
      </c>
      <c r="O17" s="287">
        <v>0</v>
      </c>
      <c r="P17" s="287">
        <v>0</v>
      </c>
      <c r="Q17" s="287">
        <f t="shared" si="4"/>
        <v>93.920582183764083</v>
      </c>
      <c r="R17" s="287">
        <v>0</v>
      </c>
      <c r="S17" s="287">
        <v>0</v>
      </c>
      <c r="T17" s="287">
        <v>0</v>
      </c>
      <c r="U17" s="287"/>
      <c r="V17" s="287"/>
    </row>
    <row r="18" spans="1:22" s="3" customFormat="1" ht="16.5" customHeight="1">
      <c r="A18" s="273" t="s">
        <v>49</v>
      </c>
      <c r="B18" s="274" t="s">
        <v>152</v>
      </c>
      <c r="C18" s="181">
        <v>0</v>
      </c>
      <c r="D18" s="181">
        <v>47753.0645</v>
      </c>
      <c r="E18" s="181">
        <f>9500+4500</f>
        <v>14000</v>
      </c>
      <c r="F18" s="181">
        <v>6119.1379999999999</v>
      </c>
      <c r="G18" s="181">
        <v>4200</v>
      </c>
      <c r="H18" s="181">
        <v>0</v>
      </c>
      <c r="I18" s="181">
        <v>0</v>
      </c>
      <c r="J18" s="181">
        <v>37442.67596</v>
      </c>
      <c r="K18" s="181">
        <f>9481.42+4197.48</f>
        <v>13678.9</v>
      </c>
      <c r="L18" s="181">
        <v>5859.1379999999999</v>
      </c>
      <c r="M18" s="181">
        <v>2573.64</v>
      </c>
      <c r="N18" s="181">
        <v>0</v>
      </c>
      <c r="O18" s="287">
        <v>0</v>
      </c>
      <c r="P18" s="287">
        <f t="shared" si="3"/>
        <v>78.408948937716872</v>
      </c>
      <c r="Q18" s="287">
        <f t="shared" si="4"/>
        <v>97.706428571428575</v>
      </c>
      <c r="R18" s="287">
        <f t="shared" si="5"/>
        <v>95.751035521669877</v>
      </c>
      <c r="S18" s="287">
        <f t="shared" si="6"/>
        <v>61.277142857142849</v>
      </c>
      <c r="T18" s="287">
        <v>0</v>
      </c>
      <c r="U18" s="287"/>
      <c r="V18" s="287"/>
    </row>
    <row r="19" spans="1:22" s="3" customFormat="1" ht="16.5" customHeight="1">
      <c r="A19" s="284" t="s">
        <v>51</v>
      </c>
      <c r="B19" s="285" t="s">
        <v>153</v>
      </c>
      <c r="C19" s="190">
        <v>17072.183000000001</v>
      </c>
      <c r="D19" s="190">
        <v>281670.799</v>
      </c>
      <c r="E19" s="190">
        <v>0</v>
      </c>
      <c r="F19" s="190">
        <v>155331.30100000001</v>
      </c>
      <c r="G19" s="190">
        <v>186530.391</v>
      </c>
      <c r="H19" s="190">
        <v>0</v>
      </c>
      <c r="I19" s="190">
        <v>15795.876518999999</v>
      </c>
      <c r="J19" s="190">
        <v>14241.680711999999</v>
      </c>
      <c r="K19" s="190">
        <v>0</v>
      </c>
      <c r="L19" s="190">
        <v>106316.920147</v>
      </c>
      <c r="M19" s="190">
        <v>179971.68713199999</v>
      </c>
      <c r="N19" s="190">
        <v>0</v>
      </c>
      <c r="O19" s="291">
        <f t="shared" si="2"/>
        <v>92.524058106687349</v>
      </c>
      <c r="P19" s="291">
        <f t="shared" si="3"/>
        <v>5.056143825544372</v>
      </c>
      <c r="Q19" s="291">
        <v>0</v>
      </c>
      <c r="R19" s="291">
        <f t="shared" si="5"/>
        <v>68.445264710040632</v>
      </c>
      <c r="S19" s="291">
        <f t="shared" si="6"/>
        <v>96.483841677038029</v>
      </c>
      <c r="T19" s="291">
        <v>0</v>
      </c>
      <c r="U19" s="291"/>
      <c r="V19" s="291"/>
    </row>
    <row r="20" spans="1:22"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ht="12.75" hidden="1" customHeight="1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>
      <c r="A22" s="217" t="s">
        <v>154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>
      <c r="A23" s="217" t="s">
        <v>155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>
      <c r="A24" s="217" t="s">
        <v>130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3:22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3:22"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3:22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3:22"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3:22"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3:22"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3:22"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3:22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3:22"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3:22"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</row>
    <row r="43" spans="3:22"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</row>
    <row r="44" spans="3:22"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</row>
    <row r="45" spans="3:22"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</row>
    <row r="46" spans="3:22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</row>
    <row r="47" spans="3:22"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</row>
    <row r="48" spans="3:22"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</row>
    <row r="49" spans="3:22"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</row>
    <row r="50" spans="3:22"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</row>
    <row r="51" spans="3:22"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</row>
    <row r="52" spans="3:22"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</row>
    <row r="53" spans="3:22"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</row>
    <row r="54" spans="3:22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</row>
    <row r="55" spans="3:22"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</row>
    <row r="56" spans="3:22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</row>
    <row r="57" spans="3:22"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</row>
    <row r="58" spans="3:22"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</row>
    <row r="59" spans="3:22"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</row>
    <row r="60" spans="3:22"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</row>
    <row r="61" spans="3:22"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</row>
    <row r="62" spans="3:22"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</row>
    <row r="63" spans="3:22"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3:22"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3:22"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3:22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3:22"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3:22"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3:22"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3:22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3:22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3:22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3:22"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3:2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3:22"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3:22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3:2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spans="3:22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spans="3:22"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0" spans="3:2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1" spans="3:22"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</row>
    <row r="82" spans="3:22"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</row>
    <row r="83" spans="3:22"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</row>
    <row r="84" spans="3:22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</row>
    <row r="85" spans="3:22"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</row>
    <row r="86" spans="3:2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</row>
    <row r="87" spans="3:2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</row>
    <row r="88" spans="3:2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</row>
    <row r="89" spans="3:2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</row>
    <row r="90" spans="3:22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</row>
    <row r="91" spans="3:22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</row>
    <row r="92" spans="3:22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</row>
    <row r="93" spans="3:22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</row>
    <row r="94" spans="3:22"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</row>
    <row r="95" spans="3:22"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</row>
    <row r="96" spans="3:22"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</row>
    <row r="97" spans="3:22"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3:22"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</row>
    <row r="99" spans="3:22"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</row>
    <row r="100" spans="3:22"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</row>
    <row r="101" spans="3:22"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</row>
    <row r="102" spans="3:22"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</row>
    <row r="103" spans="3:22"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spans="3:22"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</row>
    <row r="105" spans="3:22"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</row>
    <row r="106" spans="3:22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</row>
    <row r="107" spans="3:22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</row>
    <row r="108" spans="3:22"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</row>
    <row r="109" spans="3:22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</row>
    <row r="110" spans="3:22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spans="3:22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spans="3:22"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</row>
    <row r="113" spans="3:22"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spans="3:22"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</row>
    <row r="115" spans="3:22"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</row>
    <row r="116" spans="3:22"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</row>
    <row r="117" spans="3:22"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</row>
    <row r="118" spans="3:22"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</row>
    <row r="119" spans="3:22"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</row>
    <row r="120" spans="3:22"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</row>
    <row r="121" spans="3:22"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</row>
    <row r="122" spans="3:22"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spans="3:22"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spans="3:22"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</row>
    <row r="125" spans="3:22"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</row>
    <row r="126" spans="3:22"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</row>
    <row r="127" spans="3:22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</row>
    <row r="128" spans="3:22"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</row>
    <row r="129" spans="3:22"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</row>
    <row r="130" spans="3:22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</row>
    <row r="131" spans="3:22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</row>
    <row r="132" spans="3:2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</sheetData>
  <mergeCells count="8">
    <mergeCell ref="A3:V3"/>
    <mergeCell ref="A4:V4"/>
    <mergeCell ref="A5:V5"/>
    <mergeCell ref="C7:H7"/>
    <mergeCell ref="I7:N7"/>
    <mergeCell ref="O7:T7"/>
    <mergeCell ref="U7:V7"/>
    <mergeCell ref="A7:B8"/>
  </mergeCells>
  <pageMargins left="0.52916666666666701" right="0.55902777777777801" top="0.73888888888888904" bottom="0.48888888888888898" header="0.31388888888888899" footer="0.31388888888888899"/>
  <pageSetup paperSize="9" scale="6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4"/>
  <sheetViews>
    <sheetView topLeftCell="A10" workbookViewId="0">
      <selection activeCell="A4" sqref="A4:K4"/>
    </sheetView>
  </sheetViews>
  <sheetFormatPr defaultColWidth="9.140625" defaultRowHeight="12.75"/>
  <cols>
    <col min="1" max="1" width="5.5703125" style="4" customWidth="1"/>
    <col min="2" max="2" width="42.140625" style="4" customWidth="1"/>
    <col min="3" max="11" width="17.5703125" style="6" customWidth="1"/>
    <col min="12" max="16384" width="9.140625" style="6"/>
  </cols>
  <sheetData>
    <row r="3" spans="1:11" ht="15.75">
      <c r="A3" s="361" t="s">
        <v>156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</row>
    <row r="4" spans="1:11" ht="15.75">
      <c r="A4" s="361" t="s">
        <v>157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</row>
    <row r="5" spans="1:11" s="1" customFormat="1" ht="16.5">
      <c r="A5" s="7"/>
      <c r="B5" s="8"/>
    </row>
    <row r="6" spans="1:11" s="246" customFormat="1" ht="19.5" customHeight="1">
      <c r="A6" s="380" t="s">
        <v>37</v>
      </c>
      <c r="B6" s="380" t="s">
        <v>158</v>
      </c>
      <c r="C6" s="381" t="s">
        <v>159</v>
      </c>
      <c r="D6" s="380" t="s">
        <v>160</v>
      </c>
      <c r="E6" s="380"/>
      <c r="F6" s="380"/>
      <c r="G6" s="380"/>
      <c r="H6" s="380"/>
      <c r="I6" s="380"/>
      <c r="J6" s="380" t="s">
        <v>161</v>
      </c>
      <c r="K6" s="380" t="s">
        <v>162</v>
      </c>
    </row>
    <row r="7" spans="1:11" s="246" customFormat="1" ht="51" customHeight="1">
      <c r="A7" s="380"/>
      <c r="B7" s="380"/>
      <c r="C7" s="382"/>
      <c r="D7" s="258" t="s">
        <v>163</v>
      </c>
      <c r="E7" s="258" t="s">
        <v>164</v>
      </c>
      <c r="F7" s="258" t="s">
        <v>165</v>
      </c>
      <c r="G7" s="258" t="s">
        <v>166</v>
      </c>
      <c r="H7" s="258" t="s">
        <v>167</v>
      </c>
      <c r="I7" s="258" t="s">
        <v>168</v>
      </c>
      <c r="J7" s="380"/>
      <c r="K7" s="380"/>
    </row>
    <row r="8" spans="1:11" ht="18" customHeight="1">
      <c r="A8" s="259" t="s">
        <v>141</v>
      </c>
      <c r="B8" s="260" t="s">
        <v>169</v>
      </c>
      <c r="C8" s="259"/>
      <c r="D8" s="259"/>
      <c r="E8" s="259"/>
      <c r="F8" s="259"/>
      <c r="G8" s="259"/>
      <c r="H8" s="259"/>
      <c r="I8" s="259"/>
      <c r="J8" s="259"/>
      <c r="K8" s="260"/>
    </row>
    <row r="9" spans="1:11" ht="18" customHeight="1">
      <c r="A9" s="261" t="s">
        <v>2</v>
      </c>
      <c r="B9" s="262" t="s">
        <v>170</v>
      </c>
      <c r="C9" s="263">
        <v>43</v>
      </c>
      <c r="D9" s="263" t="s">
        <v>171</v>
      </c>
      <c r="E9" s="263" t="s">
        <v>171</v>
      </c>
      <c r="F9" s="263">
        <v>18</v>
      </c>
      <c r="G9" s="263">
        <v>18</v>
      </c>
      <c r="H9" s="263">
        <v>18</v>
      </c>
      <c r="I9" s="263">
        <v>18</v>
      </c>
      <c r="J9" s="263">
        <v>18</v>
      </c>
      <c r="K9" s="262"/>
    </row>
    <row r="10" spans="1:11" ht="18" customHeight="1">
      <c r="A10" s="261" t="s">
        <v>6</v>
      </c>
      <c r="B10" s="262" t="s">
        <v>172</v>
      </c>
      <c r="C10" s="263">
        <v>182</v>
      </c>
      <c r="D10" s="263">
        <v>82</v>
      </c>
      <c r="E10" s="263">
        <v>82</v>
      </c>
      <c r="F10" s="263">
        <v>82</v>
      </c>
      <c r="G10" s="263">
        <v>82</v>
      </c>
      <c r="H10" s="263">
        <v>82</v>
      </c>
      <c r="I10" s="263">
        <v>82</v>
      </c>
      <c r="J10" s="263">
        <v>82</v>
      </c>
      <c r="K10" s="262"/>
    </row>
    <row r="11" spans="1:11" ht="18" customHeight="1">
      <c r="A11" s="261" t="s">
        <v>16</v>
      </c>
      <c r="B11" s="262" t="s">
        <v>173</v>
      </c>
      <c r="C11" s="263">
        <v>74</v>
      </c>
      <c r="D11" s="263">
        <v>3</v>
      </c>
      <c r="E11" s="263">
        <v>3</v>
      </c>
      <c r="F11" s="263">
        <v>3</v>
      </c>
      <c r="G11" s="263">
        <v>3</v>
      </c>
      <c r="H11" s="263">
        <v>3</v>
      </c>
      <c r="I11" s="263">
        <v>3</v>
      </c>
      <c r="J11" s="263">
        <v>3</v>
      </c>
      <c r="K11" s="262"/>
    </row>
    <row r="12" spans="1:11" ht="18" customHeight="1">
      <c r="A12" s="261" t="s">
        <v>49</v>
      </c>
      <c r="B12" s="262" t="s">
        <v>174</v>
      </c>
      <c r="C12" s="263">
        <v>61</v>
      </c>
      <c r="D12" s="263" t="s">
        <v>171</v>
      </c>
      <c r="E12" s="263" t="s">
        <v>171</v>
      </c>
      <c r="F12" s="263">
        <v>4</v>
      </c>
      <c r="G12" s="263">
        <v>4</v>
      </c>
      <c r="H12" s="263">
        <v>12</v>
      </c>
      <c r="I12" s="263">
        <v>12</v>
      </c>
      <c r="J12" s="263">
        <v>12</v>
      </c>
      <c r="K12" s="262"/>
    </row>
    <row r="13" spans="1:11" ht="18" customHeight="1">
      <c r="A13" s="261" t="s">
        <v>51</v>
      </c>
      <c r="B13" s="262" t="s">
        <v>175</v>
      </c>
      <c r="C13" s="263">
        <v>75</v>
      </c>
      <c r="D13" s="263" t="s">
        <v>171</v>
      </c>
      <c r="E13" s="263" t="s">
        <v>171</v>
      </c>
      <c r="F13" s="263">
        <v>50</v>
      </c>
      <c r="G13" s="263">
        <v>50</v>
      </c>
      <c r="H13" s="263">
        <v>50</v>
      </c>
      <c r="I13" s="263">
        <v>50</v>
      </c>
      <c r="J13" s="263">
        <v>50</v>
      </c>
      <c r="K13" s="262"/>
    </row>
    <row r="14" spans="1:11" s="4" customFormat="1" ht="18" customHeight="1">
      <c r="A14" s="261" t="s">
        <v>53</v>
      </c>
      <c r="B14" s="262" t="s">
        <v>176</v>
      </c>
      <c r="C14" s="263">
        <v>60</v>
      </c>
      <c r="D14" s="263" t="s">
        <v>171</v>
      </c>
      <c r="E14" s="263" t="s">
        <v>171</v>
      </c>
      <c r="F14" s="263">
        <v>5</v>
      </c>
      <c r="G14" s="263">
        <v>5</v>
      </c>
      <c r="H14" s="263">
        <v>40</v>
      </c>
      <c r="I14" s="263">
        <v>40</v>
      </c>
      <c r="J14" s="263">
        <v>40</v>
      </c>
      <c r="K14" s="262"/>
    </row>
    <row r="15" spans="1:11" s="4" customFormat="1" ht="18" customHeight="1">
      <c r="A15" s="261" t="s">
        <v>55</v>
      </c>
      <c r="B15" s="262" t="s">
        <v>177</v>
      </c>
      <c r="C15" s="263">
        <v>82</v>
      </c>
      <c r="D15" s="263">
        <v>28</v>
      </c>
      <c r="E15" s="263">
        <v>28</v>
      </c>
      <c r="F15" s="263">
        <v>28</v>
      </c>
      <c r="G15" s="263">
        <v>28</v>
      </c>
      <c r="H15" s="263">
        <v>39</v>
      </c>
      <c r="I15" s="263">
        <v>39</v>
      </c>
      <c r="J15" s="263">
        <v>39</v>
      </c>
      <c r="K15" s="262"/>
    </row>
    <row r="16" spans="1:11" s="4" customFormat="1" ht="18" customHeight="1">
      <c r="A16" s="261" t="s">
        <v>57</v>
      </c>
      <c r="B16" s="262" t="s">
        <v>178</v>
      </c>
      <c r="C16" s="263">
        <v>79</v>
      </c>
      <c r="D16" s="263" t="s">
        <v>171</v>
      </c>
      <c r="E16" s="263" t="s">
        <v>171</v>
      </c>
      <c r="F16" s="263">
        <v>79</v>
      </c>
      <c r="G16" s="263" t="s">
        <v>171</v>
      </c>
      <c r="H16" s="263">
        <v>79</v>
      </c>
      <c r="I16" s="263">
        <v>79</v>
      </c>
      <c r="J16" s="263">
        <v>79</v>
      </c>
      <c r="K16" s="262"/>
    </row>
    <row r="17" spans="1:11" s="4" customFormat="1" ht="18" customHeight="1">
      <c r="A17" s="261" t="s">
        <v>60</v>
      </c>
      <c r="B17" s="262" t="s">
        <v>179</v>
      </c>
      <c r="C17" s="263">
        <v>37</v>
      </c>
      <c r="D17" s="263" t="s">
        <v>171</v>
      </c>
      <c r="E17" s="263" t="s">
        <v>171</v>
      </c>
      <c r="F17" s="263">
        <v>10</v>
      </c>
      <c r="G17" s="263" t="s">
        <v>171</v>
      </c>
      <c r="H17" s="263">
        <v>10</v>
      </c>
      <c r="I17" s="263">
        <v>10</v>
      </c>
      <c r="J17" s="263">
        <v>10</v>
      </c>
      <c r="K17" s="262"/>
    </row>
    <row r="18" spans="1:11" s="4" customFormat="1" ht="18" customHeight="1">
      <c r="A18" s="261" t="s">
        <v>62</v>
      </c>
      <c r="B18" s="262" t="s">
        <v>180</v>
      </c>
      <c r="C18" s="263">
        <v>39</v>
      </c>
      <c r="D18" s="263" t="s">
        <v>171</v>
      </c>
      <c r="E18" s="263" t="s">
        <v>171</v>
      </c>
      <c r="F18" s="263">
        <v>2</v>
      </c>
      <c r="G18" s="263">
        <v>2</v>
      </c>
      <c r="H18" s="263">
        <v>2</v>
      </c>
      <c r="I18" s="263">
        <v>2</v>
      </c>
      <c r="J18" s="263">
        <v>2</v>
      </c>
      <c r="K18" s="262"/>
    </row>
    <row r="19" spans="1:11" s="4" customFormat="1" ht="18" customHeight="1">
      <c r="A19" s="261" t="s">
        <v>64</v>
      </c>
      <c r="B19" s="262" t="s">
        <v>181</v>
      </c>
      <c r="C19" s="263">
        <v>52</v>
      </c>
      <c r="D19" s="263" t="s">
        <v>171</v>
      </c>
      <c r="E19" s="263" t="s">
        <v>171</v>
      </c>
      <c r="F19" s="263" t="s">
        <v>171</v>
      </c>
      <c r="G19" s="263" t="s">
        <v>171</v>
      </c>
      <c r="H19" s="263">
        <v>25</v>
      </c>
      <c r="I19" s="263">
        <v>25</v>
      </c>
      <c r="J19" s="263">
        <v>25</v>
      </c>
      <c r="K19" s="262"/>
    </row>
    <row r="20" spans="1:11" s="4" customFormat="1" ht="18" customHeight="1">
      <c r="A20" s="261" t="s">
        <v>78</v>
      </c>
      <c r="B20" s="262" t="s">
        <v>182</v>
      </c>
      <c r="C20" s="263">
        <v>19</v>
      </c>
      <c r="D20" s="263">
        <v>7</v>
      </c>
      <c r="E20" s="263" t="s">
        <v>171</v>
      </c>
      <c r="F20" s="263">
        <v>7</v>
      </c>
      <c r="G20" s="263">
        <v>7</v>
      </c>
      <c r="H20" s="263">
        <v>7</v>
      </c>
      <c r="I20" s="263">
        <v>7</v>
      </c>
      <c r="J20" s="263">
        <v>7</v>
      </c>
      <c r="K20" s="262"/>
    </row>
    <row r="21" spans="1:11" s="4" customFormat="1" ht="18" customHeight="1">
      <c r="A21" s="259" t="s">
        <v>147</v>
      </c>
      <c r="B21" s="260" t="s">
        <v>183</v>
      </c>
      <c r="C21" s="264"/>
      <c r="D21" s="264"/>
      <c r="E21" s="264"/>
      <c r="F21" s="264"/>
      <c r="G21" s="264"/>
      <c r="H21" s="264"/>
      <c r="I21" s="264"/>
      <c r="J21" s="264"/>
      <c r="K21" s="260"/>
    </row>
    <row r="22" spans="1:11" s="4" customFormat="1" ht="18" customHeight="1">
      <c r="A22" s="261" t="s">
        <v>2</v>
      </c>
      <c r="B22" s="262" t="s">
        <v>184</v>
      </c>
      <c r="C22" s="263">
        <v>104</v>
      </c>
      <c r="D22" s="263">
        <v>104</v>
      </c>
      <c r="E22" s="263">
        <v>104</v>
      </c>
      <c r="F22" s="263">
        <v>104</v>
      </c>
      <c r="G22" s="263">
        <v>104</v>
      </c>
      <c r="H22" s="263">
        <v>104</v>
      </c>
      <c r="I22" s="263">
        <v>104</v>
      </c>
      <c r="J22" s="263">
        <v>104</v>
      </c>
      <c r="K22" s="262"/>
    </row>
    <row r="23" spans="1:11" s="4" customFormat="1" ht="18" customHeight="1">
      <c r="A23" s="261" t="s">
        <v>6</v>
      </c>
      <c r="B23" s="262" t="s">
        <v>173</v>
      </c>
      <c r="C23" s="263">
        <v>13</v>
      </c>
      <c r="D23" s="263" t="s">
        <v>171</v>
      </c>
      <c r="E23" s="263" t="s">
        <v>171</v>
      </c>
      <c r="F23" s="263" t="s">
        <v>171</v>
      </c>
      <c r="G23" s="263" t="s">
        <v>171</v>
      </c>
      <c r="H23" s="263">
        <v>13</v>
      </c>
      <c r="I23" s="263">
        <v>13</v>
      </c>
      <c r="J23" s="263">
        <v>13</v>
      </c>
      <c r="K23" s="262"/>
    </row>
    <row r="24" spans="1:11" s="4" customFormat="1" ht="18" customHeight="1">
      <c r="A24" s="261" t="s">
        <v>16</v>
      </c>
      <c r="B24" s="262" t="s">
        <v>185</v>
      </c>
      <c r="C24" s="263">
        <v>37</v>
      </c>
      <c r="D24" s="263" t="s">
        <v>171</v>
      </c>
      <c r="E24" s="263" t="s">
        <v>171</v>
      </c>
      <c r="F24" s="263">
        <v>2</v>
      </c>
      <c r="G24" s="263">
        <v>2</v>
      </c>
      <c r="H24" s="263">
        <v>8</v>
      </c>
      <c r="I24" s="263">
        <v>8</v>
      </c>
      <c r="J24" s="263">
        <v>8</v>
      </c>
      <c r="K24" s="262"/>
    </row>
    <row r="25" spans="1:11" s="4" customFormat="1" ht="18" customHeight="1">
      <c r="A25" s="261" t="s">
        <v>49</v>
      </c>
      <c r="B25" s="262" t="s">
        <v>186</v>
      </c>
      <c r="C25" s="263">
        <v>16</v>
      </c>
      <c r="D25" s="263" t="s">
        <v>171</v>
      </c>
      <c r="E25" s="263" t="s">
        <v>171</v>
      </c>
      <c r="F25" s="263">
        <v>16</v>
      </c>
      <c r="G25" s="263">
        <v>16</v>
      </c>
      <c r="H25" s="263">
        <v>16</v>
      </c>
      <c r="I25" s="263">
        <v>16</v>
      </c>
      <c r="J25" s="263">
        <v>16</v>
      </c>
      <c r="K25" s="262"/>
    </row>
    <row r="26" spans="1:11" s="4" customFormat="1" ht="18" customHeight="1">
      <c r="A26" s="261" t="s">
        <v>51</v>
      </c>
      <c r="B26" s="262" t="s">
        <v>187</v>
      </c>
      <c r="C26" s="263">
        <v>24</v>
      </c>
      <c r="D26" s="263" t="s">
        <v>171</v>
      </c>
      <c r="E26" s="263" t="s">
        <v>171</v>
      </c>
      <c r="F26" s="263">
        <v>24</v>
      </c>
      <c r="G26" s="263">
        <v>24</v>
      </c>
      <c r="H26" s="263">
        <v>24</v>
      </c>
      <c r="I26" s="263">
        <v>24</v>
      </c>
      <c r="J26" s="263">
        <v>24</v>
      </c>
      <c r="K26" s="262"/>
    </row>
    <row r="27" spans="1:11" s="4" customFormat="1" ht="18" customHeight="1">
      <c r="A27" s="261" t="s">
        <v>53</v>
      </c>
      <c r="B27" s="262" t="s">
        <v>188</v>
      </c>
      <c r="C27" s="263">
        <v>76</v>
      </c>
      <c r="D27" s="263" t="s">
        <v>171</v>
      </c>
      <c r="E27" s="263" t="s">
        <v>171</v>
      </c>
      <c r="F27" s="263">
        <v>10</v>
      </c>
      <c r="G27" s="263">
        <v>10</v>
      </c>
      <c r="H27" s="263">
        <v>10</v>
      </c>
      <c r="I27" s="263">
        <v>10</v>
      </c>
      <c r="J27" s="263">
        <v>10</v>
      </c>
      <c r="K27" s="262"/>
    </row>
    <row r="28" spans="1:11" s="4" customFormat="1" ht="18" customHeight="1">
      <c r="A28" s="261" t="s">
        <v>55</v>
      </c>
      <c r="B28" s="262" t="s">
        <v>189</v>
      </c>
      <c r="C28" s="263">
        <v>71</v>
      </c>
      <c r="D28" s="263">
        <v>4</v>
      </c>
      <c r="E28" s="263">
        <v>4</v>
      </c>
      <c r="F28" s="263">
        <v>4</v>
      </c>
      <c r="G28" s="263">
        <v>4</v>
      </c>
      <c r="H28" s="263">
        <v>30</v>
      </c>
      <c r="I28" s="263">
        <v>30</v>
      </c>
      <c r="J28" s="263">
        <v>30</v>
      </c>
      <c r="K28" s="262"/>
    </row>
    <row r="29" spans="1:11" s="4" customFormat="1" ht="18" customHeight="1">
      <c r="A29" s="265"/>
      <c r="B29" s="266" t="s">
        <v>36</v>
      </c>
      <c r="C29" s="267">
        <f>SUM(C8:C28)</f>
        <v>1144</v>
      </c>
      <c r="D29" s="267">
        <f t="shared" ref="D29:J29" si="0">SUM(D8:D28)</f>
        <v>228</v>
      </c>
      <c r="E29" s="267">
        <f t="shared" si="0"/>
        <v>221</v>
      </c>
      <c r="F29" s="267">
        <f t="shared" si="0"/>
        <v>448</v>
      </c>
      <c r="G29" s="267">
        <f t="shared" si="0"/>
        <v>359</v>
      </c>
      <c r="H29" s="267">
        <f t="shared" si="0"/>
        <v>572</v>
      </c>
      <c r="I29" s="267">
        <f t="shared" si="0"/>
        <v>572</v>
      </c>
      <c r="J29" s="267">
        <f t="shared" si="0"/>
        <v>572</v>
      </c>
      <c r="K29" s="266"/>
    </row>
    <row r="30" spans="1:11" s="4" customFormat="1">
      <c r="B30" s="6"/>
    </row>
    <row r="31" spans="1:11" s="4" customFormat="1">
      <c r="A31" s="217" t="s">
        <v>130</v>
      </c>
      <c r="B31" s="6"/>
    </row>
    <row r="32" spans="1:11" s="4" customFormat="1">
      <c r="B32" s="6"/>
    </row>
    <row r="33" spans="2:2" s="4" customFormat="1">
      <c r="B33" s="6"/>
    </row>
    <row r="34" spans="2:2" s="4" customFormat="1">
      <c r="B34" s="6"/>
    </row>
    <row r="35" spans="2:2" s="4" customFormat="1">
      <c r="B35" s="6"/>
    </row>
    <row r="36" spans="2:2" s="4" customFormat="1">
      <c r="B36" s="6"/>
    </row>
    <row r="37" spans="2:2" s="4" customFormat="1">
      <c r="B37" s="6"/>
    </row>
    <row r="38" spans="2:2" s="4" customFormat="1">
      <c r="B38" s="6"/>
    </row>
    <row r="39" spans="2:2" s="4" customFormat="1">
      <c r="B39" s="6"/>
    </row>
    <row r="40" spans="2:2" s="4" customFormat="1">
      <c r="B40" s="6"/>
    </row>
    <row r="41" spans="2:2" s="4" customFormat="1">
      <c r="B41" s="6"/>
    </row>
    <row r="42" spans="2:2" s="4" customFormat="1">
      <c r="B42" s="6"/>
    </row>
    <row r="43" spans="2:2" s="4" customFormat="1">
      <c r="B43" s="6"/>
    </row>
    <row r="44" spans="2:2" s="4" customFormat="1">
      <c r="B44" s="6"/>
    </row>
  </sheetData>
  <mergeCells count="8">
    <mergeCell ref="A3:K3"/>
    <mergeCell ref="A4:K4"/>
    <mergeCell ref="D6:I6"/>
    <mergeCell ref="A6:A7"/>
    <mergeCell ref="B6:B7"/>
    <mergeCell ref="C6:C7"/>
    <mergeCell ref="J6:J7"/>
    <mergeCell ref="K6:K7"/>
  </mergeCells>
  <pageMargins left="0.52916666666666701" right="0.55902777777777801" top="0.73888888888888904" bottom="0.48888888888888898" header="0.31388888888888899" footer="0.31388888888888899"/>
  <pageSetup paperSize="9" scale="6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9"/>
  <sheetViews>
    <sheetView workbookViewId="0">
      <selection activeCell="B12" sqref="B12:B15"/>
    </sheetView>
  </sheetViews>
  <sheetFormatPr defaultColWidth="9.140625" defaultRowHeight="12.75"/>
  <cols>
    <col min="1" max="1" width="2.7109375" style="4" customWidth="1"/>
    <col min="2" max="2" width="27.42578125" style="4" customWidth="1"/>
    <col min="3" max="3" width="2.7109375" style="5" customWidth="1"/>
    <col min="4" max="4" width="27.42578125" style="4" customWidth="1"/>
    <col min="5" max="5" width="2.7109375" style="5" customWidth="1"/>
    <col min="6" max="6" width="27.42578125" style="4" customWidth="1"/>
    <col min="7" max="7" width="2.7109375" style="5" customWidth="1"/>
    <col min="8" max="8" width="27.42578125" style="4" customWidth="1"/>
    <col min="9" max="9" width="14.140625" style="4" customWidth="1"/>
    <col min="10" max="10" width="14.140625" style="6" customWidth="1"/>
    <col min="11" max="11" width="2.7109375" style="5" customWidth="1"/>
    <col min="12" max="12" width="27.42578125" style="6" customWidth="1"/>
    <col min="13" max="14" width="14.140625" style="4" customWidth="1"/>
    <col min="15" max="16384" width="9.140625" style="6"/>
  </cols>
  <sheetData>
    <row r="3" spans="1:14" ht="15.75">
      <c r="A3" s="361" t="s">
        <v>190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 ht="15.75">
      <c r="A4" s="361" t="s">
        <v>191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4" s="1" customFormat="1" ht="16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s="246" customFormat="1" ht="16.5">
      <c r="A6" s="383" t="s">
        <v>192</v>
      </c>
      <c r="B6" s="384"/>
      <c r="C6" s="249" t="s">
        <v>4</v>
      </c>
      <c r="D6" s="249" t="s">
        <v>193</v>
      </c>
      <c r="E6" s="249"/>
      <c r="F6" s="249"/>
      <c r="G6" s="249"/>
      <c r="H6" s="249"/>
      <c r="I6" s="249"/>
      <c r="J6" s="249"/>
      <c r="K6" s="249"/>
      <c r="L6" s="249"/>
      <c r="M6" s="249"/>
      <c r="N6" s="253"/>
    </row>
    <row r="7" spans="1:14" s="246" customFormat="1" ht="16.5">
      <c r="A7" s="383" t="s">
        <v>194</v>
      </c>
      <c r="B7" s="384"/>
      <c r="C7" s="250" t="s">
        <v>4</v>
      </c>
      <c r="D7" s="250" t="s">
        <v>195</v>
      </c>
      <c r="E7" s="250"/>
      <c r="F7" s="250"/>
      <c r="G7" s="250"/>
      <c r="H7" s="250"/>
      <c r="I7" s="250"/>
      <c r="J7" s="250"/>
      <c r="K7" s="250"/>
      <c r="L7" s="250"/>
      <c r="M7" s="250"/>
      <c r="N7" s="254"/>
    </row>
    <row r="8" spans="1:14" s="247" customFormat="1" ht="15" customHeight="1">
      <c r="A8" s="385" t="s">
        <v>196</v>
      </c>
      <c r="B8" s="386"/>
      <c r="C8" s="251" t="s">
        <v>4</v>
      </c>
      <c r="D8" s="251" t="s">
        <v>197</v>
      </c>
      <c r="E8" s="251"/>
      <c r="F8" s="251"/>
      <c r="G8" s="251"/>
      <c r="H8" s="251"/>
      <c r="I8" s="251"/>
      <c r="J8" s="251"/>
      <c r="K8" s="251"/>
      <c r="L8" s="251"/>
      <c r="M8" s="251"/>
      <c r="N8" s="255"/>
    </row>
    <row r="9" spans="1:14" s="2" customFormat="1" ht="28.5" customHeight="1">
      <c r="A9" s="399" t="s">
        <v>198</v>
      </c>
      <c r="B9" s="400"/>
      <c r="C9" s="399" t="s">
        <v>199</v>
      </c>
      <c r="D9" s="400"/>
      <c r="E9" s="399" t="s">
        <v>200</v>
      </c>
      <c r="F9" s="400"/>
      <c r="G9" s="399" t="s">
        <v>201</v>
      </c>
      <c r="H9" s="400"/>
      <c r="I9" s="387" t="s">
        <v>202</v>
      </c>
      <c r="J9" s="388"/>
      <c r="K9" s="399" t="s">
        <v>203</v>
      </c>
      <c r="L9" s="400"/>
      <c r="M9" s="397" t="s">
        <v>204</v>
      </c>
      <c r="N9" s="397" t="s">
        <v>205</v>
      </c>
    </row>
    <row r="10" spans="1:14" s="2" customFormat="1" ht="28.5" customHeight="1">
      <c r="A10" s="401"/>
      <c r="B10" s="402"/>
      <c r="C10" s="401"/>
      <c r="D10" s="402"/>
      <c r="E10" s="401"/>
      <c r="F10" s="402"/>
      <c r="G10" s="401"/>
      <c r="H10" s="402"/>
      <c r="I10" s="9" t="s">
        <v>206</v>
      </c>
      <c r="J10" s="9" t="s">
        <v>207</v>
      </c>
      <c r="K10" s="401"/>
      <c r="L10" s="402"/>
      <c r="M10" s="398"/>
      <c r="N10" s="398"/>
    </row>
    <row r="11" spans="1:14" s="248" customFormat="1" ht="15" customHeight="1">
      <c r="A11" s="389" t="s">
        <v>208</v>
      </c>
      <c r="B11" s="390"/>
      <c r="C11" s="252" t="s">
        <v>4</v>
      </c>
      <c r="D11" s="252" t="s">
        <v>209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6"/>
    </row>
    <row r="12" spans="1:14" s="3" customFormat="1" ht="49.5" customHeight="1">
      <c r="A12" s="16" t="s">
        <v>2</v>
      </c>
      <c r="B12" s="395" t="s">
        <v>210</v>
      </c>
      <c r="C12" s="16" t="s">
        <v>2</v>
      </c>
      <c r="D12" s="47" t="s">
        <v>211</v>
      </c>
      <c r="E12" s="16" t="s">
        <v>2</v>
      </c>
      <c r="F12" s="47" t="s">
        <v>212</v>
      </c>
      <c r="G12" s="16" t="s">
        <v>2</v>
      </c>
      <c r="H12" s="47" t="s">
        <v>28</v>
      </c>
      <c r="I12" s="257">
        <v>51</v>
      </c>
      <c r="J12" s="257">
        <v>55</v>
      </c>
      <c r="K12" s="16" t="s">
        <v>2</v>
      </c>
      <c r="L12" s="47" t="s">
        <v>213</v>
      </c>
      <c r="M12" s="257" t="s">
        <v>214</v>
      </c>
      <c r="N12" s="257" t="s">
        <v>215</v>
      </c>
    </row>
    <row r="13" spans="1:14" s="3" customFormat="1" ht="66">
      <c r="A13" s="38"/>
      <c r="B13" s="396"/>
      <c r="C13" s="38"/>
      <c r="D13" s="19"/>
      <c r="E13" s="38" t="s">
        <v>6</v>
      </c>
      <c r="F13" s="19" t="s">
        <v>216</v>
      </c>
      <c r="G13" s="38" t="s">
        <v>6</v>
      </c>
      <c r="H13" s="396" t="s">
        <v>29</v>
      </c>
      <c r="I13" s="17"/>
      <c r="J13" s="17"/>
      <c r="K13" s="38" t="s">
        <v>6</v>
      </c>
      <c r="L13" s="19" t="s">
        <v>217</v>
      </c>
      <c r="M13" s="17"/>
      <c r="N13" s="17"/>
    </row>
    <row r="14" spans="1:14" s="3" customFormat="1" ht="33">
      <c r="A14" s="38"/>
      <c r="B14" s="396"/>
      <c r="C14" s="38"/>
      <c r="D14" s="19"/>
      <c r="E14" s="38" t="s">
        <v>16</v>
      </c>
      <c r="F14" s="19" t="s">
        <v>218</v>
      </c>
      <c r="G14" s="38"/>
      <c r="H14" s="396"/>
      <c r="I14" s="17"/>
      <c r="J14" s="17"/>
      <c r="K14" s="38"/>
      <c r="L14" s="19"/>
      <c r="M14" s="17"/>
      <c r="N14" s="17"/>
    </row>
    <row r="15" spans="1:14" s="3" customFormat="1" ht="49.5">
      <c r="A15" s="38"/>
      <c r="B15" s="396"/>
      <c r="C15" s="38"/>
      <c r="D15" s="19"/>
      <c r="E15" s="38" t="s">
        <v>49</v>
      </c>
      <c r="F15" s="19" t="s">
        <v>219</v>
      </c>
      <c r="G15" s="18"/>
      <c r="H15" s="396"/>
      <c r="I15" s="17"/>
      <c r="J15" s="17"/>
      <c r="K15" s="38" t="s">
        <v>16</v>
      </c>
      <c r="L15" s="19" t="s">
        <v>220</v>
      </c>
      <c r="M15" s="17"/>
      <c r="N15" s="17"/>
    </row>
    <row r="16" spans="1:14" s="3" customFormat="1" ht="66" customHeight="1">
      <c r="A16" s="38"/>
      <c r="B16" s="396"/>
      <c r="C16" s="38" t="s">
        <v>6</v>
      </c>
      <c r="D16" s="19" t="s">
        <v>221</v>
      </c>
      <c r="E16" s="38" t="s">
        <v>2</v>
      </c>
      <c r="F16" s="19" t="s">
        <v>222</v>
      </c>
      <c r="G16" s="391" t="s">
        <v>223</v>
      </c>
      <c r="H16" s="392"/>
      <c r="I16" s="17">
        <v>71</v>
      </c>
      <c r="J16" s="17">
        <v>75</v>
      </c>
      <c r="K16" s="38" t="s">
        <v>2</v>
      </c>
      <c r="L16" s="19" t="s">
        <v>224</v>
      </c>
      <c r="M16" s="17" t="s">
        <v>214</v>
      </c>
      <c r="N16" s="17" t="s">
        <v>225</v>
      </c>
    </row>
    <row r="17" spans="1:14" s="3" customFormat="1" ht="66" customHeight="1">
      <c r="A17" s="38"/>
      <c r="B17" s="396"/>
      <c r="C17" s="38"/>
      <c r="D17" s="19"/>
      <c r="E17" s="38" t="s">
        <v>6</v>
      </c>
      <c r="F17" s="19" t="s">
        <v>226</v>
      </c>
      <c r="G17" s="18"/>
      <c r="H17" s="19"/>
      <c r="I17" s="17"/>
      <c r="J17" s="17"/>
      <c r="K17" s="38"/>
      <c r="L17" s="19"/>
      <c r="M17" s="17"/>
      <c r="N17" s="17"/>
    </row>
    <row r="18" spans="1:14" s="3" customFormat="1" ht="66" customHeight="1">
      <c r="A18" s="38"/>
      <c r="B18" s="396"/>
      <c r="C18" s="38"/>
      <c r="D18" s="19"/>
      <c r="E18" s="38" t="s">
        <v>16</v>
      </c>
      <c r="F18" s="19" t="s">
        <v>227</v>
      </c>
      <c r="G18" s="18"/>
      <c r="H18" s="19"/>
      <c r="I18" s="17"/>
      <c r="J18" s="17"/>
      <c r="K18" s="38"/>
      <c r="L18" s="19"/>
      <c r="M18" s="17"/>
      <c r="N18" s="17"/>
    </row>
    <row r="19" spans="1:14" s="3" customFormat="1" ht="66">
      <c r="A19" s="38"/>
      <c r="B19" s="396"/>
      <c r="C19" s="38" t="s">
        <v>16</v>
      </c>
      <c r="D19" s="19" t="s">
        <v>228</v>
      </c>
      <c r="E19" s="38" t="s">
        <v>2</v>
      </c>
      <c r="F19" s="19" t="s">
        <v>229</v>
      </c>
      <c r="G19" s="391" t="s">
        <v>33</v>
      </c>
      <c r="H19" s="392"/>
      <c r="I19" s="17">
        <v>71</v>
      </c>
      <c r="J19" s="17">
        <v>75</v>
      </c>
      <c r="K19" s="38">
        <v>1</v>
      </c>
      <c r="L19" s="19" t="s">
        <v>230</v>
      </c>
      <c r="M19" s="17" t="s">
        <v>214</v>
      </c>
      <c r="N19" s="17" t="s">
        <v>225</v>
      </c>
    </row>
    <row r="20" spans="1:14" s="3" customFormat="1" ht="49.5">
      <c r="A20" s="38"/>
      <c r="B20" s="396"/>
      <c r="C20" s="38"/>
      <c r="D20" s="19"/>
      <c r="E20" s="38" t="s">
        <v>231</v>
      </c>
      <c r="F20" s="19" t="s">
        <v>232</v>
      </c>
      <c r="G20" s="18"/>
      <c r="H20" s="19"/>
      <c r="I20" s="17"/>
      <c r="J20" s="17"/>
      <c r="K20" s="38"/>
      <c r="L20" s="19"/>
      <c r="M20" s="17"/>
      <c r="N20" s="17"/>
    </row>
    <row r="21" spans="1:14" s="3" customFormat="1" ht="66" customHeight="1">
      <c r="A21" s="25"/>
      <c r="B21" s="394"/>
      <c r="C21" s="25"/>
      <c r="D21" s="23"/>
      <c r="E21" s="25" t="s">
        <v>16</v>
      </c>
      <c r="F21" s="23" t="s">
        <v>233</v>
      </c>
      <c r="G21" s="393"/>
      <c r="H21" s="394"/>
      <c r="I21" s="24"/>
      <c r="J21" s="24"/>
      <c r="K21" s="25"/>
      <c r="L21" s="23"/>
      <c r="M21" s="24"/>
      <c r="N21" s="24"/>
    </row>
    <row r="22" spans="1:14">
      <c r="B22" s="6"/>
      <c r="D22" s="6"/>
      <c r="F22" s="6"/>
      <c r="H22" s="6"/>
      <c r="I22" s="34"/>
      <c r="J22" s="35"/>
      <c r="K22" s="6"/>
      <c r="M22" s="34"/>
      <c r="N22" s="34"/>
    </row>
    <row r="23" spans="1:14">
      <c r="B23" s="6"/>
      <c r="D23" s="6"/>
      <c r="F23" s="6"/>
      <c r="H23" s="6"/>
      <c r="I23" s="34"/>
      <c r="J23" s="35"/>
      <c r="K23" s="6"/>
      <c r="M23" s="34"/>
      <c r="N23" s="34"/>
    </row>
    <row r="24" spans="1:14">
      <c r="B24" s="6"/>
      <c r="D24" s="6"/>
      <c r="F24" s="6"/>
      <c r="H24" s="6"/>
      <c r="I24" s="34"/>
      <c r="J24" s="35"/>
      <c r="K24" s="6"/>
      <c r="M24" s="34"/>
      <c r="N24" s="34"/>
    </row>
    <row r="25" spans="1:14">
      <c r="B25" s="6"/>
      <c r="D25" s="6"/>
      <c r="F25" s="6"/>
      <c r="H25" s="6"/>
      <c r="I25" s="34"/>
      <c r="J25" s="35"/>
      <c r="K25" s="6"/>
      <c r="M25" s="34"/>
      <c r="N25" s="34"/>
    </row>
    <row r="26" spans="1:14">
      <c r="B26" s="6"/>
      <c r="D26" s="6"/>
      <c r="F26" s="6"/>
      <c r="H26" s="6"/>
      <c r="I26" s="34"/>
      <c r="J26" s="35"/>
      <c r="K26" s="6"/>
      <c r="M26" s="34"/>
      <c r="N26" s="34"/>
    </row>
    <row r="27" spans="1:14">
      <c r="B27" s="6"/>
      <c r="D27" s="6"/>
      <c r="F27" s="6"/>
      <c r="H27" s="6"/>
      <c r="I27" s="34"/>
      <c r="J27" s="35"/>
      <c r="K27" s="6"/>
      <c r="M27" s="34"/>
      <c r="N27" s="34"/>
    </row>
    <row r="28" spans="1:14">
      <c r="B28" s="6"/>
      <c r="D28" s="6"/>
      <c r="F28" s="6"/>
      <c r="H28" s="6"/>
      <c r="I28" s="34"/>
      <c r="J28" s="35"/>
      <c r="K28" s="6"/>
      <c r="M28" s="34"/>
      <c r="N28" s="34"/>
    </row>
    <row r="29" spans="1:14">
      <c r="B29" s="6"/>
      <c r="D29" s="6"/>
      <c r="F29" s="6"/>
      <c r="H29" s="6"/>
      <c r="I29" s="34"/>
      <c r="J29" s="35"/>
      <c r="K29" s="6"/>
      <c r="M29" s="34"/>
      <c r="N29" s="34"/>
    </row>
    <row r="30" spans="1:14">
      <c r="B30" s="6"/>
      <c r="D30" s="6"/>
      <c r="F30" s="6"/>
      <c r="H30" s="6"/>
      <c r="I30" s="34"/>
      <c r="J30" s="35"/>
      <c r="K30" s="6"/>
      <c r="M30" s="34"/>
      <c r="N30" s="34"/>
    </row>
    <row r="31" spans="1:14">
      <c r="B31" s="6"/>
      <c r="D31" s="6"/>
      <c r="F31" s="6"/>
      <c r="H31" s="6"/>
      <c r="I31" s="34"/>
      <c r="J31" s="35"/>
      <c r="K31" s="6"/>
      <c r="M31" s="34"/>
      <c r="N31" s="34"/>
    </row>
    <row r="32" spans="1:14">
      <c r="B32" s="6"/>
      <c r="D32" s="6"/>
      <c r="F32" s="6"/>
      <c r="H32" s="6"/>
      <c r="I32" s="34"/>
      <c r="J32" s="35"/>
      <c r="K32" s="6"/>
      <c r="M32" s="34"/>
      <c r="N32" s="34"/>
    </row>
    <row r="33" spans="2:14">
      <c r="B33" s="6"/>
      <c r="D33" s="6"/>
      <c r="F33" s="6"/>
      <c r="H33" s="6"/>
      <c r="I33" s="34"/>
      <c r="J33" s="35"/>
      <c r="K33" s="6"/>
      <c r="M33" s="34"/>
      <c r="N33" s="34"/>
    </row>
    <row r="34" spans="2:14">
      <c r="B34" s="6"/>
      <c r="D34" s="6"/>
      <c r="F34" s="6"/>
      <c r="H34" s="6"/>
      <c r="I34" s="34"/>
      <c r="J34" s="35"/>
      <c r="K34" s="6"/>
      <c r="M34" s="34"/>
      <c r="N34" s="34"/>
    </row>
    <row r="35" spans="2:14">
      <c r="B35" s="6"/>
      <c r="D35" s="6"/>
      <c r="F35" s="6"/>
      <c r="H35" s="6"/>
      <c r="I35" s="34"/>
      <c r="J35" s="35"/>
      <c r="K35" s="6"/>
      <c r="M35" s="34"/>
      <c r="N35" s="34"/>
    </row>
    <row r="36" spans="2:14">
      <c r="B36" s="6"/>
      <c r="D36" s="6"/>
      <c r="F36" s="6"/>
      <c r="H36" s="6"/>
      <c r="I36" s="34"/>
      <c r="J36" s="35"/>
      <c r="K36" s="6"/>
      <c r="M36" s="34"/>
      <c r="N36" s="34"/>
    </row>
    <row r="37" spans="2:14" s="4" customFormat="1">
      <c r="B37" s="6"/>
      <c r="C37" s="5"/>
      <c r="D37" s="6"/>
      <c r="E37" s="5"/>
      <c r="F37" s="6"/>
      <c r="G37" s="5"/>
      <c r="H37" s="6"/>
      <c r="I37" s="34"/>
      <c r="J37" s="35"/>
      <c r="K37" s="6"/>
      <c r="L37" s="6"/>
      <c r="M37" s="34"/>
      <c r="N37" s="34"/>
    </row>
    <row r="38" spans="2:14" s="4" customFormat="1">
      <c r="B38" s="6"/>
      <c r="C38" s="5"/>
      <c r="D38" s="6"/>
      <c r="E38" s="5"/>
      <c r="F38" s="6"/>
      <c r="G38" s="5"/>
      <c r="H38" s="6"/>
      <c r="I38" s="34"/>
      <c r="J38" s="35"/>
      <c r="K38" s="6"/>
      <c r="L38" s="6"/>
      <c r="M38" s="34"/>
      <c r="N38" s="34"/>
    </row>
    <row r="39" spans="2:14" s="4" customFormat="1">
      <c r="B39" s="6"/>
      <c r="C39" s="5"/>
      <c r="D39" s="6"/>
      <c r="E39" s="5"/>
      <c r="F39" s="6"/>
      <c r="G39" s="5"/>
      <c r="H39" s="6"/>
      <c r="I39" s="34"/>
      <c r="J39" s="35"/>
      <c r="K39" s="6"/>
      <c r="L39" s="6"/>
      <c r="M39" s="34"/>
      <c r="N39" s="34"/>
    </row>
    <row r="40" spans="2:14" s="4" customFormat="1">
      <c r="B40" s="6"/>
      <c r="C40" s="5"/>
      <c r="D40" s="6"/>
      <c r="E40" s="5"/>
      <c r="F40" s="6"/>
      <c r="G40" s="5"/>
      <c r="H40" s="6"/>
      <c r="I40" s="34"/>
      <c r="J40" s="35"/>
      <c r="K40" s="6"/>
      <c r="L40" s="6"/>
      <c r="M40" s="34"/>
      <c r="N40" s="34"/>
    </row>
    <row r="41" spans="2:14" s="4" customFormat="1">
      <c r="B41" s="6"/>
      <c r="C41" s="5"/>
      <c r="D41" s="6"/>
      <c r="E41" s="5"/>
      <c r="F41" s="6"/>
      <c r="G41" s="5"/>
      <c r="H41" s="6"/>
      <c r="I41" s="34"/>
      <c r="J41" s="35"/>
      <c r="K41" s="6"/>
      <c r="L41" s="6"/>
      <c r="M41" s="34"/>
      <c r="N41" s="34"/>
    </row>
    <row r="42" spans="2:14" s="4" customFormat="1">
      <c r="B42" s="6"/>
      <c r="C42" s="5"/>
      <c r="D42" s="6"/>
      <c r="E42" s="5"/>
      <c r="F42" s="6"/>
      <c r="G42" s="5"/>
      <c r="H42" s="6"/>
      <c r="I42" s="34"/>
      <c r="J42" s="35"/>
      <c r="K42" s="6"/>
      <c r="L42" s="6"/>
      <c r="M42" s="34"/>
      <c r="N42" s="34"/>
    </row>
    <row r="43" spans="2:14" s="4" customFormat="1">
      <c r="B43" s="6"/>
      <c r="C43" s="5"/>
      <c r="D43" s="6"/>
      <c r="E43" s="5"/>
      <c r="F43" s="6"/>
      <c r="G43" s="5"/>
      <c r="H43" s="6"/>
      <c r="I43" s="34"/>
      <c r="J43" s="35"/>
      <c r="K43" s="6"/>
      <c r="L43" s="6"/>
      <c r="M43" s="34"/>
      <c r="N43" s="34"/>
    </row>
    <row r="44" spans="2:14" s="4" customFormat="1">
      <c r="B44" s="6"/>
      <c r="C44" s="5"/>
      <c r="D44" s="6"/>
      <c r="E44" s="5"/>
      <c r="F44" s="6"/>
      <c r="G44" s="5"/>
      <c r="H44" s="6"/>
      <c r="I44" s="34"/>
      <c r="J44" s="35"/>
      <c r="K44" s="6"/>
      <c r="L44" s="6"/>
      <c r="M44" s="34"/>
      <c r="N44" s="34"/>
    </row>
    <row r="45" spans="2:14" s="4" customFormat="1">
      <c r="B45" s="6"/>
      <c r="C45" s="5"/>
      <c r="D45" s="6"/>
      <c r="E45" s="5"/>
      <c r="F45" s="6"/>
      <c r="G45" s="5"/>
      <c r="H45" s="6"/>
      <c r="I45" s="34"/>
      <c r="J45" s="35"/>
      <c r="K45" s="6"/>
      <c r="L45" s="6"/>
      <c r="M45" s="34"/>
      <c r="N45" s="34"/>
    </row>
    <row r="46" spans="2:14" s="4" customFormat="1">
      <c r="B46" s="6"/>
      <c r="C46" s="5"/>
      <c r="D46" s="6"/>
      <c r="E46" s="5"/>
      <c r="F46" s="6"/>
      <c r="G46" s="5"/>
      <c r="H46" s="6"/>
      <c r="I46" s="34"/>
      <c r="J46" s="35"/>
      <c r="K46" s="6"/>
      <c r="L46" s="6"/>
      <c r="M46" s="34"/>
      <c r="N46" s="34"/>
    </row>
    <row r="47" spans="2:14" s="4" customFormat="1">
      <c r="B47" s="6"/>
      <c r="C47" s="5"/>
      <c r="D47" s="6"/>
      <c r="E47" s="5"/>
      <c r="F47" s="6"/>
      <c r="G47" s="5"/>
      <c r="H47" s="6"/>
      <c r="I47" s="34"/>
      <c r="J47" s="35"/>
      <c r="K47" s="6"/>
      <c r="L47" s="6"/>
      <c r="M47" s="34"/>
      <c r="N47" s="34"/>
    </row>
    <row r="48" spans="2:14" s="4" customFormat="1">
      <c r="B48" s="6"/>
      <c r="C48" s="5"/>
      <c r="D48" s="6"/>
      <c r="E48" s="5"/>
      <c r="F48" s="6"/>
      <c r="G48" s="5"/>
      <c r="H48" s="6"/>
      <c r="I48" s="34"/>
      <c r="J48" s="35"/>
      <c r="K48" s="6"/>
      <c r="L48" s="6"/>
      <c r="M48" s="34"/>
      <c r="N48" s="34"/>
    </row>
    <row r="49" spans="2:14" s="4" customFormat="1">
      <c r="B49" s="6"/>
      <c r="C49" s="5"/>
      <c r="D49" s="6"/>
      <c r="E49" s="5"/>
      <c r="F49" s="6"/>
      <c r="G49" s="5"/>
      <c r="H49" s="6"/>
      <c r="I49" s="34"/>
      <c r="J49" s="35"/>
      <c r="K49" s="6"/>
      <c r="L49" s="6"/>
      <c r="M49" s="34"/>
      <c r="N49" s="34"/>
    </row>
    <row r="50" spans="2:14" s="4" customFormat="1">
      <c r="B50" s="6"/>
      <c r="C50" s="5"/>
      <c r="D50" s="6"/>
      <c r="E50" s="5"/>
      <c r="F50" s="6"/>
      <c r="G50" s="5"/>
      <c r="H50" s="6"/>
      <c r="I50" s="34"/>
      <c r="J50" s="35"/>
      <c r="K50" s="6"/>
      <c r="L50" s="6"/>
      <c r="M50" s="34"/>
      <c r="N50" s="34"/>
    </row>
    <row r="51" spans="2:14" s="4" customFormat="1">
      <c r="B51" s="6"/>
      <c r="C51" s="5"/>
      <c r="D51" s="6"/>
      <c r="E51" s="5"/>
      <c r="F51" s="6"/>
      <c r="G51" s="5"/>
      <c r="H51" s="6"/>
      <c r="I51" s="34"/>
      <c r="J51" s="35"/>
      <c r="K51" s="6"/>
      <c r="L51" s="6"/>
      <c r="M51" s="34"/>
      <c r="N51" s="34"/>
    </row>
    <row r="52" spans="2:14" s="4" customFormat="1">
      <c r="B52" s="6"/>
      <c r="C52" s="5"/>
      <c r="D52" s="6"/>
      <c r="E52" s="5"/>
      <c r="F52" s="6"/>
      <c r="G52" s="5"/>
      <c r="H52" s="6"/>
      <c r="I52" s="34"/>
      <c r="J52" s="35"/>
      <c r="K52" s="6"/>
      <c r="L52" s="6"/>
      <c r="M52" s="34"/>
      <c r="N52" s="34"/>
    </row>
    <row r="53" spans="2:14" s="4" customFormat="1">
      <c r="B53" s="6"/>
      <c r="C53" s="5"/>
      <c r="D53" s="6"/>
      <c r="E53" s="5"/>
      <c r="F53" s="6"/>
      <c r="G53" s="5"/>
      <c r="H53" s="6"/>
      <c r="I53" s="34"/>
      <c r="J53" s="35"/>
      <c r="K53" s="6"/>
      <c r="L53" s="6"/>
      <c r="M53" s="34"/>
      <c r="N53" s="34"/>
    </row>
    <row r="54" spans="2:14" s="4" customFormat="1">
      <c r="B54" s="6"/>
      <c r="C54" s="5"/>
      <c r="D54" s="6"/>
      <c r="E54" s="5"/>
      <c r="F54" s="6"/>
      <c r="G54" s="5"/>
      <c r="H54" s="6"/>
      <c r="I54" s="34"/>
      <c r="J54" s="35"/>
      <c r="K54" s="6"/>
      <c r="L54" s="6"/>
      <c r="M54" s="34"/>
      <c r="N54" s="34"/>
    </row>
    <row r="55" spans="2:14" s="4" customFormat="1">
      <c r="B55" s="6"/>
      <c r="C55" s="5"/>
      <c r="D55" s="6"/>
      <c r="E55" s="5"/>
      <c r="F55" s="6"/>
      <c r="G55" s="5"/>
      <c r="H55" s="6"/>
      <c r="I55" s="34"/>
      <c r="J55" s="35"/>
      <c r="K55" s="6"/>
      <c r="L55" s="6"/>
      <c r="M55" s="34"/>
      <c r="N55" s="34"/>
    </row>
    <row r="56" spans="2:14" s="4" customFormat="1">
      <c r="B56" s="6"/>
      <c r="C56" s="5"/>
      <c r="D56" s="6"/>
      <c r="E56" s="5"/>
      <c r="F56" s="6"/>
      <c r="G56" s="5"/>
      <c r="H56" s="6"/>
      <c r="I56" s="34"/>
      <c r="J56" s="35"/>
      <c r="K56" s="6"/>
      <c r="L56" s="6"/>
      <c r="M56" s="34"/>
      <c r="N56" s="34"/>
    </row>
    <row r="57" spans="2:14" s="4" customFormat="1">
      <c r="B57" s="6"/>
      <c r="C57" s="5"/>
      <c r="D57" s="6"/>
      <c r="E57" s="5"/>
      <c r="F57" s="6"/>
      <c r="G57" s="5"/>
      <c r="H57" s="6"/>
      <c r="I57" s="34"/>
      <c r="J57" s="35"/>
      <c r="K57" s="6"/>
      <c r="L57" s="6"/>
      <c r="M57" s="34"/>
      <c r="N57" s="34"/>
    </row>
    <row r="58" spans="2:14" s="4" customFormat="1">
      <c r="B58" s="6"/>
      <c r="C58" s="5"/>
      <c r="D58" s="6"/>
      <c r="E58" s="5"/>
      <c r="F58" s="6"/>
      <c r="G58" s="5"/>
      <c r="H58" s="6"/>
      <c r="I58" s="34"/>
      <c r="J58" s="35"/>
      <c r="K58" s="6"/>
      <c r="L58" s="6"/>
      <c r="M58" s="34"/>
      <c r="N58" s="34"/>
    </row>
    <row r="59" spans="2:14" s="4" customFormat="1">
      <c r="B59" s="6"/>
      <c r="C59" s="5"/>
      <c r="D59" s="6"/>
      <c r="E59" s="5"/>
      <c r="F59" s="6"/>
      <c r="G59" s="5"/>
      <c r="H59" s="6"/>
      <c r="I59" s="34"/>
      <c r="J59" s="35"/>
      <c r="K59" s="6"/>
      <c r="L59" s="6"/>
      <c r="M59" s="34"/>
      <c r="N59" s="34"/>
    </row>
    <row r="60" spans="2:14" s="4" customFormat="1">
      <c r="B60" s="6"/>
      <c r="C60" s="5"/>
      <c r="D60" s="6"/>
      <c r="E60" s="5"/>
      <c r="F60" s="6"/>
      <c r="G60" s="5"/>
      <c r="H60" s="6"/>
      <c r="I60" s="34"/>
      <c r="J60" s="35"/>
      <c r="K60" s="6"/>
      <c r="L60" s="6"/>
      <c r="M60" s="34"/>
      <c r="N60" s="34"/>
    </row>
    <row r="61" spans="2:14" s="4" customFormat="1">
      <c r="B61" s="6"/>
      <c r="C61" s="5"/>
      <c r="D61" s="6"/>
      <c r="E61" s="5"/>
      <c r="F61" s="6"/>
      <c r="G61" s="5"/>
      <c r="H61" s="6"/>
      <c r="I61" s="34"/>
      <c r="J61" s="35"/>
      <c r="K61" s="6"/>
      <c r="L61" s="6"/>
      <c r="M61" s="34"/>
      <c r="N61" s="34"/>
    </row>
    <row r="62" spans="2:14" s="4" customFormat="1">
      <c r="B62" s="6"/>
      <c r="C62" s="5"/>
      <c r="D62" s="6"/>
      <c r="E62" s="5"/>
      <c r="F62" s="6"/>
      <c r="G62" s="5"/>
      <c r="H62" s="6"/>
      <c r="I62" s="34"/>
      <c r="J62" s="35"/>
      <c r="K62" s="6"/>
      <c r="L62" s="6"/>
      <c r="M62" s="34"/>
      <c r="N62" s="34"/>
    </row>
    <row r="63" spans="2:14" s="4" customFormat="1">
      <c r="B63" s="6"/>
      <c r="C63" s="5"/>
      <c r="D63" s="6"/>
      <c r="E63" s="5"/>
      <c r="F63" s="6"/>
      <c r="G63" s="5"/>
      <c r="H63" s="6"/>
      <c r="I63" s="34"/>
      <c r="J63" s="35"/>
      <c r="K63" s="6"/>
      <c r="L63" s="6"/>
      <c r="M63" s="34"/>
      <c r="N63" s="34"/>
    </row>
    <row r="64" spans="2:14" s="4" customFormat="1">
      <c r="B64" s="6"/>
      <c r="C64" s="5"/>
      <c r="D64" s="6"/>
      <c r="E64" s="5"/>
      <c r="F64" s="6"/>
      <c r="G64" s="5"/>
      <c r="H64" s="6"/>
      <c r="I64" s="34"/>
      <c r="J64" s="35"/>
      <c r="K64" s="6"/>
      <c r="L64" s="6"/>
      <c r="M64" s="34"/>
      <c r="N64" s="34"/>
    </row>
    <row r="65" spans="2:14" s="4" customFormat="1">
      <c r="B65" s="6"/>
      <c r="C65" s="5"/>
      <c r="D65" s="6"/>
      <c r="E65" s="5"/>
      <c r="F65" s="6"/>
      <c r="G65" s="5"/>
      <c r="H65" s="6"/>
      <c r="I65" s="34"/>
      <c r="J65" s="35"/>
      <c r="K65" s="6"/>
      <c r="L65" s="6"/>
      <c r="M65" s="34"/>
      <c r="N65" s="34"/>
    </row>
    <row r="66" spans="2:14" s="4" customFormat="1">
      <c r="B66" s="6"/>
      <c r="C66" s="5"/>
      <c r="D66" s="6"/>
      <c r="E66" s="5"/>
      <c r="F66" s="6"/>
      <c r="G66" s="5"/>
      <c r="H66" s="6"/>
      <c r="I66" s="34"/>
      <c r="J66" s="35"/>
      <c r="K66" s="6"/>
      <c r="L66" s="6"/>
      <c r="M66" s="34"/>
      <c r="N66" s="34"/>
    </row>
    <row r="67" spans="2:14" s="4" customFormat="1">
      <c r="B67" s="6"/>
      <c r="C67" s="5"/>
      <c r="D67" s="6"/>
      <c r="E67" s="5"/>
      <c r="F67" s="6"/>
      <c r="G67" s="5"/>
      <c r="H67" s="6"/>
      <c r="I67" s="34"/>
      <c r="J67" s="35"/>
      <c r="K67" s="6"/>
      <c r="L67" s="6"/>
      <c r="M67" s="34"/>
      <c r="N67" s="34"/>
    </row>
    <row r="68" spans="2:14" s="4" customFormat="1">
      <c r="B68" s="6"/>
      <c r="C68" s="5"/>
      <c r="D68" s="6"/>
      <c r="E68" s="5"/>
      <c r="F68" s="6"/>
      <c r="G68" s="5"/>
      <c r="H68" s="6"/>
      <c r="I68" s="34"/>
      <c r="J68" s="35"/>
      <c r="K68" s="6"/>
      <c r="L68" s="6"/>
      <c r="M68" s="34"/>
      <c r="N68" s="34"/>
    </row>
    <row r="69" spans="2:14" s="4" customFormat="1">
      <c r="B69" s="6"/>
      <c r="C69" s="5"/>
      <c r="D69" s="6"/>
      <c r="E69" s="5"/>
      <c r="F69" s="6"/>
      <c r="G69" s="5"/>
      <c r="H69" s="6"/>
      <c r="I69" s="34"/>
      <c r="J69" s="35"/>
      <c r="K69" s="6"/>
      <c r="L69" s="6"/>
      <c r="M69" s="34"/>
      <c r="N69" s="34"/>
    </row>
  </sheetData>
  <mergeCells count="20">
    <mergeCell ref="M9:M10"/>
    <mergeCell ref="N9:N10"/>
    <mergeCell ref="A9:B10"/>
    <mergeCell ref="C9:D10"/>
    <mergeCell ref="E9:F10"/>
    <mergeCell ref="G9:H10"/>
    <mergeCell ref="K9:L10"/>
    <mergeCell ref="I9:J9"/>
    <mergeCell ref="A11:B11"/>
    <mergeCell ref="G16:H16"/>
    <mergeCell ref="G19:H19"/>
    <mergeCell ref="G21:H21"/>
    <mergeCell ref="B12:B15"/>
    <mergeCell ref="B16:B21"/>
    <mergeCell ref="H13:H15"/>
    <mergeCell ref="A3:N3"/>
    <mergeCell ref="A4:N4"/>
    <mergeCell ref="A6:B6"/>
    <mergeCell ref="A7:B7"/>
    <mergeCell ref="A8:B8"/>
  </mergeCells>
  <pageMargins left="0.52916666666666701" right="0.55902777777777801" top="0.73888888888888904" bottom="0.48888888888888898" header="0.31388888888888899" footer="0.31388888888888899"/>
  <pageSetup paperSize="9" scale="6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H131"/>
  <sheetViews>
    <sheetView view="pageBreakPreview" zoomScaleNormal="80" zoomScaleSheetLayoutView="100" workbookViewId="0">
      <selection activeCell="Q17" sqref="Q17"/>
    </sheetView>
  </sheetViews>
  <sheetFormatPr defaultColWidth="9.140625" defaultRowHeight="12.75"/>
  <cols>
    <col min="1" max="1" width="1.28515625" style="6" customWidth="1"/>
    <col min="2" max="2" width="2.5703125" style="6" customWidth="1"/>
    <col min="3" max="3" width="6.5703125" style="4" customWidth="1"/>
    <col min="4" max="4" width="14.28515625" style="4" customWidth="1"/>
    <col min="5" max="5" width="2.7109375" style="5" customWidth="1"/>
    <col min="6" max="6" width="14.85546875" style="4" customWidth="1"/>
    <col min="7" max="7" width="2.7109375" style="5" customWidth="1"/>
    <col min="8" max="8" width="14.85546875" style="4" customWidth="1"/>
    <col min="9" max="11" width="2.42578125" style="5" customWidth="1"/>
    <col min="12" max="12" width="2.7109375" style="5" customWidth="1"/>
    <col min="13" max="13" width="14.85546875" style="6" customWidth="1"/>
    <col min="14" max="14" width="2.7109375" style="5" customWidth="1"/>
    <col min="15" max="15" width="14.85546875" style="6" customWidth="1"/>
    <col min="16" max="17" width="6.28515625" style="4" customWidth="1"/>
    <col min="18" max="18" width="9.7109375" style="6" customWidth="1"/>
    <col min="19" max="19" width="6.28515625" style="4" customWidth="1"/>
    <col min="20" max="20" width="9.85546875" style="6" customWidth="1"/>
    <col min="21" max="21" width="6.28515625" style="4" customWidth="1"/>
    <col min="22" max="22" width="11.7109375" style="6" customWidth="1"/>
    <col min="23" max="23" width="6.28515625" style="4" customWidth="1"/>
    <col min="24" max="24" width="11" style="6" customWidth="1"/>
    <col min="25" max="25" width="6.28515625" style="4" customWidth="1"/>
    <col min="26" max="26" width="11.140625" style="6" customWidth="1"/>
    <col min="27" max="27" width="7.5703125" style="4" customWidth="1"/>
    <col min="28" max="28" width="10.85546875" style="6" customWidth="1"/>
    <col min="29" max="29" width="7.85546875" style="4" customWidth="1"/>
    <col min="30" max="30" width="10.7109375" style="6" customWidth="1"/>
    <col min="31" max="32" width="9.140625" style="4" customWidth="1"/>
    <col min="33" max="16384" width="9.140625" style="6"/>
  </cols>
  <sheetData>
    <row r="2" spans="3:32" ht="15.75">
      <c r="C2" s="361" t="s">
        <v>234</v>
      </c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</row>
    <row r="3" spans="3:32" ht="15.75">
      <c r="C3" s="361" t="s">
        <v>235</v>
      </c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</row>
    <row r="4" spans="3:32" ht="15.75">
      <c r="C4" s="361" t="s">
        <v>236</v>
      </c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</row>
    <row r="5" spans="3:32" ht="15.75"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</row>
    <row r="6" spans="3:32" s="1" customFormat="1" ht="16.5"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3:32" s="1" customFormat="1" ht="16.5">
      <c r="C7" s="7"/>
      <c r="D7" s="8" t="s">
        <v>192</v>
      </c>
      <c r="E7" s="8" t="s">
        <v>4</v>
      </c>
      <c r="F7" s="8" t="s">
        <v>237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3:32" s="1" customFormat="1" ht="16.5">
      <c r="C8" s="7"/>
      <c r="D8" s="8" t="s">
        <v>238</v>
      </c>
      <c r="E8" s="8" t="s">
        <v>4</v>
      </c>
      <c r="F8" s="8" t="s">
        <v>239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3:32" s="1" customFormat="1" ht="16.5"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3:32" s="1" customFormat="1" ht="16.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3:32" s="1" customFormat="1" ht="16.5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3:32" s="1" customFormat="1" ht="16.5">
      <c r="C12" s="147"/>
    </row>
    <row r="13" spans="3:32" s="2" customFormat="1" ht="19.5" customHeight="1">
      <c r="C13" s="403" t="s">
        <v>240</v>
      </c>
      <c r="D13" s="403"/>
      <c r="E13" s="374" t="s">
        <v>198</v>
      </c>
      <c r="F13" s="375"/>
      <c r="G13" s="374" t="s">
        <v>241</v>
      </c>
      <c r="H13" s="375"/>
      <c r="I13" s="403" t="s">
        <v>242</v>
      </c>
      <c r="J13" s="403"/>
      <c r="K13" s="403"/>
      <c r="L13" s="374" t="s">
        <v>243</v>
      </c>
      <c r="M13" s="375"/>
      <c r="N13" s="403" t="s">
        <v>244</v>
      </c>
      <c r="O13" s="403"/>
      <c r="P13" s="403" t="s">
        <v>245</v>
      </c>
      <c r="Q13" s="362" t="s">
        <v>246</v>
      </c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403" t="s">
        <v>247</v>
      </c>
      <c r="AF13" s="403" t="s">
        <v>248</v>
      </c>
    </row>
    <row r="14" spans="3:32" s="2" customFormat="1" ht="55.5" customHeight="1">
      <c r="C14" s="403"/>
      <c r="D14" s="403"/>
      <c r="E14" s="434"/>
      <c r="F14" s="435"/>
      <c r="G14" s="434"/>
      <c r="H14" s="435"/>
      <c r="I14" s="403"/>
      <c r="J14" s="403"/>
      <c r="K14" s="403"/>
      <c r="L14" s="434"/>
      <c r="M14" s="435"/>
      <c r="N14" s="403"/>
      <c r="O14" s="403"/>
      <c r="P14" s="403"/>
      <c r="Q14" s="362" t="s">
        <v>249</v>
      </c>
      <c r="R14" s="362"/>
      <c r="S14" s="362" t="s">
        <v>250</v>
      </c>
      <c r="T14" s="362"/>
      <c r="U14" s="362" t="s">
        <v>251</v>
      </c>
      <c r="V14" s="362"/>
      <c r="W14" s="362" t="s">
        <v>252</v>
      </c>
      <c r="X14" s="362"/>
      <c r="Y14" s="362" t="s">
        <v>253</v>
      </c>
      <c r="Z14" s="362"/>
      <c r="AA14" s="362" t="s">
        <v>254</v>
      </c>
      <c r="AB14" s="362"/>
      <c r="AC14" s="403" t="s">
        <v>255</v>
      </c>
      <c r="AD14" s="403"/>
      <c r="AE14" s="403"/>
      <c r="AF14" s="403"/>
    </row>
    <row r="15" spans="3:32" s="2" customFormat="1" ht="34.5" customHeight="1">
      <c r="C15" s="403"/>
      <c r="D15" s="403"/>
      <c r="E15" s="376"/>
      <c r="F15" s="377"/>
      <c r="G15" s="376"/>
      <c r="H15" s="377"/>
      <c r="I15" s="403"/>
      <c r="J15" s="403"/>
      <c r="K15" s="403"/>
      <c r="L15" s="376"/>
      <c r="M15" s="377"/>
      <c r="N15" s="403"/>
      <c r="O15" s="403"/>
      <c r="P15" s="403"/>
      <c r="Q15" s="191" t="s">
        <v>256</v>
      </c>
      <c r="R15" s="191" t="s">
        <v>257</v>
      </c>
      <c r="S15" s="191" t="s">
        <v>256</v>
      </c>
      <c r="T15" s="191" t="s">
        <v>257</v>
      </c>
      <c r="U15" s="191" t="s">
        <v>256</v>
      </c>
      <c r="V15" s="191" t="s">
        <v>257</v>
      </c>
      <c r="W15" s="191" t="s">
        <v>256</v>
      </c>
      <c r="X15" s="191" t="s">
        <v>257</v>
      </c>
      <c r="Y15" s="191" t="s">
        <v>256</v>
      </c>
      <c r="Z15" s="191" t="s">
        <v>257</v>
      </c>
      <c r="AA15" s="191" t="s">
        <v>256</v>
      </c>
      <c r="AB15" s="191" t="s">
        <v>257</v>
      </c>
      <c r="AC15" s="191" t="s">
        <v>256</v>
      </c>
      <c r="AD15" s="191" t="s">
        <v>257</v>
      </c>
      <c r="AE15" s="403"/>
      <c r="AF15" s="403"/>
    </row>
    <row r="16" spans="3:32" s="3" customFormat="1" ht="42" customHeight="1">
      <c r="C16" s="149" t="s">
        <v>2</v>
      </c>
      <c r="D16" s="150" t="s">
        <v>258</v>
      </c>
      <c r="E16" s="404" t="s">
        <v>259</v>
      </c>
      <c r="F16" s="405"/>
      <c r="G16" s="404" t="s">
        <v>260</v>
      </c>
      <c r="H16" s="405"/>
      <c r="I16" s="162">
        <v>1</v>
      </c>
      <c r="J16" s="162">
        <v>13</v>
      </c>
      <c r="K16" s="337" t="s">
        <v>261</v>
      </c>
      <c r="L16" s="406" t="s">
        <v>262</v>
      </c>
      <c r="M16" s="407"/>
      <c r="N16" s="406" t="s">
        <v>100</v>
      </c>
      <c r="O16" s="407"/>
      <c r="P16" s="163">
        <v>100</v>
      </c>
      <c r="Q16" s="163">
        <v>100</v>
      </c>
      <c r="R16" s="192">
        <f>SUM(R17:R29)</f>
        <v>1608</v>
      </c>
      <c r="S16" s="163">
        <v>100</v>
      </c>
      <c r="T16" s="192">
        <f>SUM(T17:T29)</f>
        <v>1684.8623999999998</v>
      </c>
      <c r="U16" s="163">
        <v>100</v>
      </c>
      <c r="V16" s="192">
        <f>SUM(V17:V29)</f>
        <v>1804.1506579200002</v>
      </c>
      <c r="W16" s="163">
        <v>100</v>
      </c>
      <c r="X16" s="192">
        <f>SUM(X17:X29)</f>
        <v>1951.9105968036481</v>
      </c>
      <c r="Y16" s="163">
        <v>100</v>
      </c>
      <c r="Z16" s="192">
        <f>SUM(Z17:Z29)</f>
        <v>2112.5528389205883</v>
      </c>
      <c r="AA16" s="163">
        <v>100</v>
      </c>
      <c r="AB16" s="192">
        <f>SUM(AB17:AB29)</f>
        <v>2287.0497034154287</v>
      </c>
      <c r="AC16" s="163">
        <v>100</v>
      </c>
      <c r="AD16" s="174">
        <f t="shared" ref="AC16:AD31" si="0">R16+T16+V16+X16+Z16</f>
        <v>9161.4764936442371</v>
      </c>
      <c r="AE16" s="163"/>
      <c r="AF16" s="204"/>
    </row>
    <row r="17" spans="3:32" s="3" customFormat="1" ht="42" customHeight="1">
      <c r="C17" s="151"/>
      <c r="D17" s="152"/>
      <c r="E17" s="153"/>
      <c r="F17" s="152"/>
      <c r="G17" s="153"/>
      <c r="H17" s="152"/>
      <c r="I17" s="164"/>
      <c r="J17" s="164"/>
      <c r="K17" s="164"/>
      <c r="L17" s="165" t="s">
        <v>2</v>
      </c>
      <c r="M17" s="166" t="s">
        <v>263</v>
      </c>
      <c r="N17" s="408" t="s">
        <v>264</v>
      </c>
      <c r="O17" s="409"/>
      <c r="P17" s="167">
        <v>2000</v>
      </c>
      <c r="Q17" s="167">
        <v>2000</v>
      </c>
      <c r="R17" s="193">
        <v>15</v>
      </c>
      <c r="S17" s="167">
        <v>2000</v>
      </c>
      <c r="T17" s="194">
        <f>(R17*4.78%)+R17</f>
        <v>15.717000000000001</v>
      </c>
      <c r="U17" s="167">
        <v>2200</v>
      </c>
      <c r="V17" s="194">
        <f>(T17*7.08%)+T17</f>
        <v>16.8297636</v>
      </c>
      <c r="W17" s="167">
        <v>2200</v>
      </c>
      <c r="X17" s="194">
        <f>(V17*8.19%)+V17</f>
        <v>18.20812123884</v>
      </c>
      <c r="Y17" s="167">
        <v>2200</v>
      </c>
      <c r="Z17" s="194">
        <f>(X17*8.23%)+X17</f>
        <v>19.706649616796533</v>
      </c>
      <c r="AA17" s="167">
        <v>2200</v>
      </c>
      <c r="AB17" s="194">
        <f>(Z17*8.26%)+Z17</f>
        <v>21.334418875143925</v>
      </c>
      <c r="AC17" s="205">
        <f t="shared" si="0"/>
        <v>10600</v>
      </c>
      <c r="AD17" s="174">
        <f t="shared" si="0"/>
        <v>85.461534455636524</v>
      </c>
      <c r="AE17" s="206" t="s">
        <v>265</v>
      </c>
      <c r="AF17" s="207" t="s">
        <v>184</v>
      </c>
    </row>
    <row r="18" spans="3:32" s="3" customFormat="1" ht="54.75" customHeight="1">
      <c r="C18" s="151"/>
      <c r="D18" s="152"/>
      <c r="E18" s="153"/>
      <c r="F18" s="152"/>
      <c r="G18" s="153"/>
      <c r="H18" s="152"/>
      <c r="I18" s="164"/>
      <c r="J18" s="164"/>
      <c r="K18" s="164"/>
      <c r="L18" s="165" t="s">
        <v>6</v>
      </c>
      <c r="M18" s="166" t="s">
        <v>266</v>
      </c>
      <c r="N18" s="408" t="s">
        <v>267</v>
      </c>
      <c r="O18" s="409"/>
      <c r="P18" s="167">
        <v>12</v>
      </c>
      <c r="Q18" s="167">
        <v>12</v>
      </c>
      <c r="R18" s="193">
        <v>250</v>
      </c>
      <c r="S18" s="167">
        <v>12</v>
      </c>
      <c r="T18" s="194">
        <f t="shared" ref="T18:T71" si="1">(R18*4.78%)+R18</f>
        <v>261.95</v>
      </c>
      <c r="U18" s="167">
        <v>12</v>
      </c>
      <c r="V18" s="194">
        <f t="shared" ref="V18:V66" si="2">(T18*7.08%)+T18</f>
        <v>280.49606</v>
      </c>
      <c r="W18" s="167">
        <v>12</v>
      </c>
      <c r="X18" s="194">
        <f t="shared" ref="X18:X71" si="3">(V18*8.19%)+V18</f>
        <v>303.46868731400002</v>
      </c>
      <c r="Y18" s="167">
        <v>12</v>
      </c>
      <c r="Z18" s="194">
        <f t="shared" ref="Z18:Z66" si="4">(X18*8.23%)+X18</f>
        <v>328.44416027994225</v>
      </c>
      <c r="AA18" s="167">
        <v>12</v>
      </c>
      <c r="AB18" s="194">
        <f t="shared" ref="AB18:AB29" si="5">(Z18*8.26%)+Z18</f>
        <v>355.57364791906548</v>
      </c>
      <c r="AC18" s="174">
        <f t="shared" si="0"/>
        <v>60</v>
      </c>
      <c r="AD18" s="174">
        <f t="shared" si="0"/>
        <v>1424.3589075939424</v>
      </c>
      <c r="AE18" s="206" t="s">
        <v>265</v>
      </c>
      <c r="AF18" s="207" t="s">
        <v>184</v>
      </c>
    </row>
    <row r="19" spans="3:32" s="3" customFormat="1" ht="54.75" customHeight="1">
      <c r="C19" s="151"/>
      <c r="D19" s="152"/>
      <c r="E19" s="153"/>
      <c r="F19" s="152"/>
      <c r="G19" s="153"/>
      <c r="H19" s="152"/>
      <c r="I19" s="164"/>
      <c r="J19" s="164"/>
      <c r="K19" s="164"/>
      <c r="L19" s="165" t="s">
        <v>16</v>
      </c>
      <c r="M19" s="166" t="s">
        <v>268</v>
      </c>
      <c r="N19" s="408" t="s">
        <v>269</v>
      </c>
      <c r="O19" s="409"/>
      <c r="P19" s="167">
        <v>1</v>
      </c>
      <c r="Q19" s="167">
        <v>1</v>
      </c>
      <c r="R19" s="193">
        <v>240</v>
      </c>
      <c r="S19" s="167">
        <v>1</v>
      </c>
      <c r="T19" s="194">
        <f t="shared" si="1"/>
        <v>251.47200000000001</v>
      </c>
      <c r="U19" s="167">
        <v>1</v>
      </c>
      <c r="V19" s="194">
        <f t="shared" si="2"/>
        <v>269.2762176</v>
      </c>
      <c r="W19" s="167">
        <v>1</v>
      </c>
      <c r="X19" s="194">
        <f t="shared" si="3"/>
        <v>291.32993982144001</v>
      </c>
      <c r="Y19" s="167">
        <v>1</v>
      </c>
      <c r="Z19" s="194">
        <f t="shared" si="4"/>
        <v>315.30639386874452</v>
      </c>
      <c r="AA19" s="167">
        <v>1</v>
      </c>
      <c r="AB19" s="194">
        <f t="shared" si="5"/>
        <v>341.3507020023028</v>
      </c>
      <c r="AC19" s="174">
        <f t="shared" si="0"/>
        <v>5</v>
      </c>
      <c r="AD19" s="174">
        <f t="shared" si="0"/>
        <v>1367.3845512901844</v>
      </c>
      <c r="AE19" s="206" t="s">
        <v>265</v>
      </c>
      <c r="AF19" s="207" t="s">
        <v>184</v>
      </c>
    </row>
    <row r="20" spans="3:32" s="3" customFormat="1" ht="42" customHeight="1">
      <c r="C20" s="151"/>
      <c r="D20" s="152"/>
      <c r="E20" s="153"/>
      <c r="F20" s="152"/>
      <c r="G20" s="153"/>
      <c r="H20" s="152"/>
      <c r="I20" s="164"/>
      <c r="J20" s="164"/>
      <c r="K20" s="164"/>
      <c r="L20" s="165" t="s">
        <v>49</v>
      </c>
      <c r="M20" s="166" t="s">
        <v>270</v>
      </c>
      <c r="N20" s="408" t="s">
        <v>271</v>
      </c>
      <c r="O20" s="409"/>
      <c r="P20" s="167">
        <v>12</v>
      </c>
      <c r="Q20" s="167">
        <v>12</v>
      </c>
      <c r="R20" s="193">
        <v>45</v>
      </c>
      <c r="S20" s="167">
        <v>12</v>
      </c>
      <c r="T20" s="194">
        <f t="shared" si="1"/>
        <v>47.151000000000003</v>
      </c>
      <c r="U20" s="167">
        <v>12</v>
      </c>
      <c r="V20" s="194">
        <f t="shared" si="2"/>
        <v>50.489290800000006</v>
      </c>
      <c r="W20" s="167">
        <v>12</v>
      </c>
      <c r="X20" s="194">
        <f t="shared" si="3"/>
        <v>54.624363716520008</v>
      </c>
      <c r="Y20" s="167">
        <v>12</v>
      </c>
      <c r="Z20" s="194">
        <f t="shared" si="4"/>
        <v>59.119948850389605</v>
      </c>
      <c r="AA20" s="167">
        <v>12</v>
      </c>
      <c r="AB20" s="194">
        <f t="shared" si="5"/>
        <v>64.003256625431789</v>
      </c>
      <c r="AC20" s="174">
        <f t="shared" si="0"/>
        <v>60</v>
      </c>
      <c r="AD20" s="174">
        <f t="shared" si="0"/>
        <v>256.38460336690963</v>
      </c>
      <c r="AE20" s="206" t="s">
        <v>265</v>
      </c>
      <c r="AF20" s="207" t="s">
        <v>184</v>
      </c>
    </row>
    <row r="21" spans="3:32" s="3" customFormat="1" ht="42" customHeight="1">
      <c r="C21" s="151"/>
      <c r="D21" s="152"/>
      <c r="E21" s="153"/>
      <c r="F21" s="152"/>
      <c r="G21" s="153"/>
      <c r="H21" s="152"/>
      <c r="I21" s="164"/>
      <c r="J21" s="164"/>
      <c r="K21" s="164"/>
      <c r="L21" s="165" t="s">
        <v>51</v>
      </c>
      <c r="M21" s="166" t="s">
        <v>272</v>
      </c>
      <c r="N21" s="408" t="s">
        <v>273</v>
      </c>
      <c r="O21" s="409"/>
      <c r="P21" s="167">
        <v>1</v>
      </c>
      <c r="Q21" s="167">
        <v>1</v>
      </c>
      <c r="R21" s="193">
        <v>42</v>
      </c>
      <c r="S21" s="167">
        <v>1</v>
      </c>
      <c r="T21" s="194">
        <f t="shared" si="1"/>
        <v>44.007599999999996</v>
      </c>
      <c r="U21" s="167">
        <v>1</v>
      </c>
      <c r="V21" s="194">
        <f t="shared" si="2"/>
        <v>47.123338079999996</v>
      </c>
      <c r="W21" s="167">
        <v>1</v>
      </c>
      <c r="X21" s="194">
        <f t="shared" si="3"/>
        <v>50.982739468751994</v>
      </c>
      <c r="Y21" s="167">
        <v>1</v>
      </c>
      <c r="Z21" s="194">
        <f t="shared" si="4"/>
        <v>55.178618927030286</v>
      </c>
      <c r="AA21" s="167">
        <v>1</v>
      </c>
      <c r="AB21" s="194">
        <f t="shared" si="5"/>
        <v>59.736372850402987</v>
      </c>
      <c r="AC21" s="174">
        <f t="shared" si="0"/>
        <v>5</v>
      </c>
      <c r="AD21" s="174">
        <f t="shared" si="0"/>
        <v>239.29229647578228</v>
      </c>
      <c r="AE21" s="206" t="s">
        <v>265</v>
      </c>
      <c r="AF21" s="207" t="s">
        <v>184</v>
      </c>
    </row>
    <row r="22" spans="3:32" s="3" customFormat="1" ht="55.5" customHeight="1">
      <c r="C22" s="151"/>
      <c r="D22" s="152"/>
      <c r="E22" s="153"/>
      <c r="F22" s="152"/>
      <c r="G22" s="153"/>
      <c r="H22" s="152"/>
      <c r="I22" s="164"/>
      <c r="J22" s="164"/>
      <c r="K22" s="164"/>
      <c r="L22" s="165" t="s">
        <v>53</v>
      </c>
      <c r="M22" s="166" t="s">
        <v>274</v>
      </c>
      <c r="N22" s="408" t="s">
        <v>275</v>
      </c>
      <c r="O22" s="409"/>
      <c r="P22" s="167">
        <v>12</v>
      </c>
      <c r="Q22" s="167">
        <v>12</v>
      </c>
      <c r="R22" s="193">
        <v>15</v>
      </c>
      <c r="S22" s="167">
        <v>12</v>
      </c>
      <c r="T22" s="194">
        <f t="shared" si="1"/>
        <v>15.717000000000001</v>
      </c>
      <c r="U22" s="167">
        <v>12</v>
      </c>
      <c r="V22" s="194">
        <f t="shared" si="2"/>
        <v>16.8297636</v>
      </c>
      <c r="W22" s="167">
        <v>12</v>
      </c>
      <c r="X22" s="194">
        <f t="shared" si="3"/>
        <v>18.20812123884</v>
      </c>
      <c r="Y22" s="167">
        <v>12</v>
      </c>
      <c r="Z22" s="194">
        <f t="shared" si="4"/>
        <v>19.706649616796533</v>
      </c>
      <c r="AA22" s="167">
        <v>12</v>
      </c>
      <c r="AB22" s="194">
        <f t="shared" si="5"/>
        <v>21.334418875143925</v>
      </c>
      <c r="AC22" s="174">
        <f t="shared" si="0"/>
        <v>60</v>
      </c>
      <c r="AD22" s="174">
        <f t="shared" si="0"/>
        <v>85.461534455636524</v>
      </c>
      <c r="AE22" s="206" t="s">
        <v>265</v>
      </c>
      <c r="AF22" s="207" t="s">
        <v>184</v>
      </c>
    </row>
    <row r="23" spans="3:32" s="3" customFormat="1" ht="54.75" customHeight="1">
      <c r="C23" s="151"/>
      <c r="D23" s="152"/>
      <c r="E23" s="153"/>
      <c r="F23" s="152"/>
      <c r="G23" s="153"/>
      <c r="H23" s="152"/>
      <c r="I23" s="164"/>
      <c r="J23" s="164"/>
      <c r="K23" s="164"/>
      <c r="L23" s="165" t="s">
        <v>55</v>
      </c>
      <c r="M23" s="166" t="s">
        <v>276</v>
      </c>
      <c r="N23" s="408" t="s">
        <v>277</v>
      </c>
      <c r="O23" s="409"/>
      <c r="P23" s="167">
        <v>65</v>
      </c>
      <c r="Q23" s="167">
        <v>65</v>
      </c>
      <c r="R23" s="193">
        <v>120</v>
      </c>
      <c r="S23" s="167">
        <v>65</v>
      </c>
      <c r="T23" s="194">
        <f t="shared" si="1"/>
        <v>125.736</v>
      </c>
      <c r="U23" s="167">
        <v>70</v>
      </c>
      <c r="V23" s="194">
        <f t="shared" si="2"/>
        <v>134.6381088</v>
      </c>
      <c r="W23" s="167">
        <v>70</v>
      </c>
      <c r="X23" s="194">
        <f t="shared" si="3"/>
        <v>145.66496991072</v>
      </c>
      <c r="Y23" s="167">
        <v>70</v>
      </c>
      <c r="Z23" s="194">
        <f t="shared" si="4"/>
        <v>157.65319693437226</v>
      </c>
      <c r="AA23" s="167">
        <v>70</v>
      </c>
      <c r="AB23" s="194">
        <f t="shared" si="5"/>
        <v>170.6753510011514</v>
      </c>
      <c r="AC23" s="174">
        <f t="shared" si="0"/>
        <v>340</v>
      </c>
      <c r="AD23" s="174">
        <f t="shared" si="0"/>
        <v>683.6922756450922</v>
      </c>
      <c r="AE23" s="206" t="s">
        <v>265</v>
      </c>
      <c r="AF23" s="207" t="s">
        <v>184</v>
      </c>
    </row>
    <row r="24" spans="3:32" s="3" customFormat="1" ht="68.25" customHeight="1">
      <c r="C24" s="151"/>
      <c r="D24" s="152"/>
      <c r="E24" s="153"/>
      <c r="F24" s="152"/>
      <c r="G24" s="153"/>
      <c r="H24" s="152"/>
      <c r="I24" s="164"/>
      <c r="J24" s="164"/>
      <c r="K24" s="164"/>
      <c r="L24" s="165" t="s">
        <v>57</v>
      </c>
      <c r="M24" s="166" t="s">
        <v>278</v>
      </c>
      <c r="N24" s="408" t="s">
        <v>279</v>
      </c>
      <c r="O24" s="409"/>
      <c r="P24" s="167">
        <v>6</v>
      </c>
      <c r="Q24" s="167">
        <v>6</v>
      </c>
      <c r="R24" s="193">
        <v>35</v>
      </c>
      <c r="S24" s="167">
        <v>6</v>
      </c>
      <c r="T24" s="194">
        <f t="shared" si="1"/>
        <v>36.673000000000002</v>
      </c>
      <c r="U24" s="167">
        <v>6</v>
      </c>
      <c r="V24" s="194">
        <f t="shared" si="2"/>
        <v>39.269448400000002</v>
      </c>
      <c r="W24" s="167">
        <v>6</v>
      </c>
      <c r="X24" s="194">
        <f t="shared" si="3"/>
        <v>42.485616223960001</v>
      </c>
      <c r="Y24" s="167">
        <v>6</v>
      </c>
      <c r="Z24" s="194">
        <f t="shared" si="4"/>
        <v>45.982182439191909</v>
      </c>
      <c r="AA24" s="167">
        <v>6</v>
      </c>
      <c r="AB24" s="194">
        <f t="shared" si="5"/>
        <v>49.780310708669163</v>
      </c>
      <c r="AC24" s="174">
        <f t="shared" si="0"/>
        <v>30</v>
      </c>
      <c r="AD24" s="174">
        <f t="shared" si="0"/>
        <v>199.41024706315193</v>
      </c>
      <c r="AE24" s="206" t="s">
        <v>265</v>
      </c>
      <c r="AF24" s="207" t="s">
        <v>184</v>
      </c>
    </row>
    <row r="25" spans="3:32" s="3" customFormat="1" ht="42.75" customHeight="1">
      <c r="C25" s="151"/>
      <c r="D25" s="152"/>
      <c r="E25" s="153"/>
      <c r="F25" s="152"/>
      <c r="G25" s="153"/>
      <c r="H25" s="152"/>
      <c r="I25" s="164"/>
      <c r="J25" s="164"/>
      <c r="K25" s="164"/>
      <c r="L25" s="165" t="s">
        <v>60</v>
      </c>
      <c r="M25" s="166" t="s">
        <v>280</v>
      </c>
      <c r="N25" s="408" t="s">
        <v>281</v>
      </c>
      <c r="O25" s="409"/>
      <c r="P25" s="167">
        <v>12</v>
      </c>
      <c r="Q25" s="167">
        <v>12</v>
      </c>
      <c r="R25" s="193">
        <v>35</v>
      </c>
      <c r="S25" s="167">
        <v>12</v>
      </c>
      <c r="T25" s="194">
        <f t="shared" si="1"/>
        <v>36.673000000000002</v>
      </c>
      <c r="U25" s="167">
        <v>12</v>
      </c>
      <c r="V25" s="194">
        <f t="shared" si="2"/>
        <v>39.269448400000002</v>
      </c>
      <c r="W25" s="167">
        <v>12</v>
      </c>
      <c r="X25" s="194">
        <f t="shared" si="3"/>
        <v>42.485616223960001</v>
      </c>
      <c r="Y25" s="167">
        <v>12</v>
      </c>
      <c r="Z25" s="194">
        <f t="shared" si="4"/>
        <v>45.982182439191909</v>
      </c>
      <c r="AA25" s="167">
        <v>12</v>
      </c>
      <c r="AB25" s="194">
        <f t="shared" si="5"/>
        <v>49.780310708669163</v>
      </c>
      <c r="AC25" s="174">
        <f t="shared" si="0"/>
        <v>60</v>
      </c>
      <c r="AD25" s="174">
        <f t="shared" si="0"/>
        <v>199.41024706315193</v>
      </c>
      <c r="AE25" s="206" t="s">
        <v>265</v>
      </c>
      <c r="AF25" s="207" t="s">
        <v>184</v>
      </c>
    </row>
    <row r="26" spans="3:32" s="3" customFormat="1" ht="55.5" customHeight="1">
      <c r="C26" s="151"/>
      <c r="D26" s="152"/>
      <c r="E26" s="153"/>
      <c r="F26" s="152"/>
      <c r="G26" s="153"/>
      <c r="H26" s="152"/>
      <c r="I26" s="164"/>
      <c r="J26" s="164"/>
      <c r="K26" s="164"/>
      <c r="L26" s="165" t="s">
        <v>62</v>
      </c>
      <c r="M26" s="166" t="s">
        <v>282</v>
      </c>
      <c r="N26" s="408" t="s">
        <v>283</v>
      </c>
      <c r="O26" s="409"/>
      <c r="P26" s="167">
        <v>1</v>
      </c>
      <c r="Q26" s="167">
        <v>1</v>
      </c>
      <c r="R26" s="193">
        <v>320</v>
      </c>
      <c r="S26" s="167">
        <v>1</v>
      </c>
      <c r="T26" s="194">
        <f t="shared" si="1"/>
        <v>335.29599999999999</v>
      </c>
      <c r="U26" s="167">
        <v>1</v>
      </c>
      <c r="V26" s="194">
        <f t="shared" si="2"/>
        <v>359.03495679999997</v>
      </c>
      <c r="W26" s="167">
        <v>1</v>
      </c>
      <c r="X26" s="194">
        <f t="shared" si="3"/>
        <v>388.43991976191995</v>
      </c>
      <c r="Y26" s="167">
        <v>1</v>
      </c>
      <c r="Z26" s="194">
        <f t="shared" si="4"/>
        <v>420.40852515832597</v>
      </c>
      <c r="AA26" s="167">
        <v>1</v>
      </c>
      <c r="AB26" s="194">
        <f t="shared" si="5"/>
        <v>455.13426933640369</v>
      </c>
      <c r="AC26" s="174">
        <f t="shared" si="0"/>
        <v>5</v>
      </c>
      <c r="AD26" s="174">
        <f t="shared" si="0"/>
        <v>1823.179401720246</v>
      </c>
      <c r="AE26" s="206" t="s">
        <v>265</v>
      </c>
      <c r="AF26" s="208" t="s">
        <v>284</v>
      </c>
    </row>
    <row r="27" spans="3:32" s="3" customFormat="1" ht="42.75" customHeight="1">
      <c r="C27" s="151"/>
      <c r="D27" s="154"/>
      <c r="E27" s="153"/>
      <c r="F27" s="154"/>
      <c r="G27" s="153"/>
      <c r="H27" s="154"/>
      <c r="I27" s="164"/>
      <c r="J27" s="164"/>
      <c r="K27" s="164"/>
      <c r="L27" s="165" t="s">
        <v>64</v>
      </c>
      <c r="M27" s="166" t="s">
        <v>285</v>
      </c>
      <c r="N27" s="408" t="s">
        <v>286</v>
      </c>
      <c r="O27" s="409"/>
      <c r="P27" s="167">
        <v>12</v>
      </c>
      <c r="Q27" s="167">
        <v>12</v>
      </c>
      <c r="R27" s="193">
        <v>230</v>
      </c>
      <c r="S27" s="167">
        <v>12</v>
      </c>
      <c r="T27" s="194">
        <f t="shared" si="1"/>
        <v>240.994</v>
      </c>
      <c r="U27" s="167">
        <v>12</v>
      </c>
      <c r="V27" s="194">
        <f t="shared" si="2"/>
        <v>258.05637519999999</v>
      </c>
      <c r="W27" s="167">
        <v>12</v>
      </c>
      <c r="X27" s="194">
        <f t="shared" si="3"/>
        <v>279.19119232887999</v>
      </c>
      <c r="Y27" s="167">
        <v>12</v>
      </c>
      <c r="Z27" s="194">
        <f t="shared" si="4"/>
        <v>302.16862745754679</v>
      </c>
      <c r="AA27" s="167">
        <v>12</v>
      </c>
      <c r="AB27" s="194">
        <f t="shared" si="5"/>
        <v>327.12775608554017</v>
      </c>
      <c r="AC27" s="174">
        <f t="shared" si="0"/>
        <v>60</v>
      </c>
      <c r="AD27" s="174">
        <f t="shared" si="0"/>
        <v>1310.4101949864266</v>
      </c>
      <c r="AE27" s="206" t="s">
        <v>265</v>
      </c>
      <c r="AF27" s="207" t="s">
        <v>184</v>
      </c>
    </row>
    <row r="28" spans="3:32" s="3" customFormat="1" ht="30" customHeight="1">
      <c r="C28" s="151"/>
      <c r="D28" s="154"/>
      <c r="E28" s="153"/>
      <c r="F28" s="154"/>
      <c r="G28" s="153"/>
      <c r="H28" s="154"/>
      <c r="I28" s="164"/>
      <c r="J28" s="164"/>
      <c r="K28" s="164"/>
      <c r="L28" s="165" t="s">
        <v>78</v>
      </c>
      <c r="M28" s="166" t="s">
        <v>287</v>
      </c>
      <c r="N28" s="408" t="s">
        <v>288</v>
      </c>
      <c r="O28" s="409"/>
      <c r="P28" s="167">
        <v>12</v>
      </c>
      <c r="Q28" s="167">
        <v>12</v>
      </c>
      <c r="R28" s="193">
        <v>126</v>
      </c>
      <c r="S28" s="167">
        <v>12</v>
      </c>
      <c r="T28" s="194">
        <f t="shared" si="1"/>
        <v>132.02279999999999</v>
      </c>
      <c r="U28" s="167">
        <v>12</v>
      </c>
      <c r="V28" s="194">
        <f t="shared" si="2"/>
        <v>141.37001423999999</v>
      </c>
      <c r="W28" s="167">
        <v>12</v>
      </c>
      <c r="X28" s="194">
        <f t="shared" si="3"/>
        <v>152.94821840625599</v>
      </c>
      <c r="Y28" s="167">
        <v>12</v>
      </c>
      <c r="Z28" s="194">
        <f t="shared" si="4"/>
        <v>165.53585678109084</v>
      </c>
      <c r="AA28" s="167">
        <v>12</v>
      </c>
      <c r="AB28" s="194">
        <f t="shared" si="5"/>
        <v>179.20911855120895</v>
      </c>
      <c r="AC28" s="174">
        <f t="shared" si="0"/>
        <v>60</v>
      </c>
      <c r="AD28" s="174">
        <f t="shared" si="0"/>
        <v>717.87688942734678</v>
      </c>
      <c r="AE28" s="206" t="s">
        <v>265</v>
      </c>
      <c r="AF28" s="207" t="s">
        <v>184</v>
      </c>
    </row>
    <row r="29" spans="3:32" s="3" customFormat="1" ht="56.25" customHeight="1">
      <c r="C29" s="151"/>
      <c r="D29" s="154"/>
      <c r="E29" s="153"/>
      <c r="F29" s="154"/>
      <c r="G29" s="153"/>
      <c r="H29" s="154"/>
      <c r="I29" s="168"/>
      <c r="J29" s="168"/>
      <c r="K29" s="168"/>
      <c r="L29" s="169" t="s">
        <v>289</v>
      </c>
      <c r="M29" s="170" t="s">
        <v>290</v>
      </c>
      <c r="N29" s="410" t="s">
        <v>291</v>
      </c>
      <c r="O29" s="411"/>
      <c r="P29" s="171">
        <v>12</v>
      </c>
      <c r="Q29" s="171">
        <v>12</v>
      </c>
      <c r="R29" s="195">
        <v>135</v>
      </c>
      <c r="S29" s="171">
        <v>12</v>
      </c>
      <c r="T29" s="194">
        <f t="shared" si="1"/>
        <v>141.453</v>
      </c>
      <c r="U29" s="171">
        <v>12</v>
      </c>
      <c r="V29" s="194">
        <f t="shared" si="2"/>
        <v>151.4678724</v>
      </c>
      <c r="W29" s="171">
        <v>12</v>
      </c>
      <c r="X29" s="194">
        <f t="shared" si="3"/>
        <v>163.87309114956</v>
      </c>
      <c r="Y29" s="171">
        <v>12</v>
      </c>
      <c r="Z29" s="194">
        <f t="shared" si="4"/>
        <v>177.35984655116877</v>
      </c>
      <c r="AA29" s="171">
        <v>12</v>
      </c>
      <c r="AB29" s="194">
        <f t="shared" si="5"/>
        <v>192.00976987629531</v>
      </c>
      <c r="AC29" s="172">
        <f t="shared" si="0"/>
        <v>60</v>
      </c>
      <c r="AD29" s="172">
        <f t="shared" si="0"/>
        <v>769.15381010072872</v>
      </c>
      <c r="AE29" s="209" t="s">
        <v>265</v>
      </c>
      <c r="AF29" s="210" t="s">
        <v>184</v>
      </c>
    </row>
    <row r="30" spans="3:32" s="3" customFormat="1" ht="43.5" customHeight="1">
      <c r="C30" s="151"/>
      <c r="D30" s="154"/>
      <c r="E30" s="153"/>
      <c r="F30" s="154"/>
      <c r="G30" s="153"/>
      <c r="H30" s="154"/>
      <c r="I30" s="162">
        <v>1</v>
      </c>
      <c r="J30" s="162">
        <v>13</v>
      </c>
      <c r="K30" s="337" t="s">
        <v>292</v>
      </c>
      <c r="L30" s="406" t="s">
        <v>293</v>
      </c>
      <c r="M30" s="407"/>
      <c r="N30" s="406" t="s">
        <v>294</v>
      </c>
      <c r="O30" s="407"/>
      <c r="P30" s="163">
        <v>100</v>
      </c>
      <c r="Q30" s="163">
        <v>100</v>
      </c>
      <c r="R30" s="192">
        <f>SUM(R31:R42)</f>
        <v>1428</v>
      </c>
      <c r="S30" s="163">
        <v>100</v>
      </c>
      <c r="T30" s="192">
        <f>SUM(T31:T42)</f>
        <v>1496.2584000000004</v>
      </c>
      <c r="U30" s="163">
        <v>100</v>
      </c>
      <c r="V30" s="192">
        <f>SUM(V31:V42)</f>
        <v>1602.1934947200002</v>
      </c>
      <c r="W30" s="163">
        <v>100</v>
      </c>
      <c r="X30" s="192">
        <f>SUM(X31:X42)</f>
        <v>1733.4131419375683</v>
      </c>
      <c r="Y30" s="163">
        <v>100</v>
      </c>
      <c r="Z30" s="192">
        <f>SUM(Z31:Z42)</f>
        <v>1876.0730435190299</v>
      </c>
      <c r="AA30" s="163">
        <v>100</v>
      </c>
      <c r="AB30" s="192">
        <f>SUM(AB31:AB42)</f>
        <v>1849.8617263444635</v>
      </c>
      <c r="AC30" s="163">
        <v>100</v>
      </c>
      <c r="AD30" s="174">
        <f t="shared" si="0"/>
        <v>8135.9380801765992</v>
      </c>
      <c r="AE30" s="163"/>
      <c r="AF30" s="204"/>
    </row>
    <row r="31" spans="3:32" s="3" customFormat="1" ht="56.25" customHeight="1">
      <c r="C31" s="151"/>
      <c r="D31" s="154"/>
      <c r="E31" s="153"/>
      <c r="F31" s="154"/>
      <c r="G31" s="153"/>
      <c r="H31" s="154"/>
      <c r="I31" s="164"/>
      <c r="J31" s="164"/>
      <c r="K31" s="164"/>
      <c r="L31" s="165" t="s">
        <v>2</v>
      </c>
      <c r="M31" s="166" t="s">
        <v>295</v>
      </c>
      <c r="N31" s="408" t="s">
        <v>296</v>
      </c>
      <c r="O31" s="409"/>
      <c r="P31" s="167">
        <v>0</v>
      </c>
      <c r="Q31" s="167">
        <v>1</v>
      </c>
      <c r="R31" s="193">
        <v>268</v>
      </c>
      <c r="S31" s="167">
        <v>1</v>
      </c>
      <c r="T31" s="194">
        <f t="shared" si="1"/>
        <v>280.81040000000002</v>
      </c>
      <c r="U31" s="167">
        <v>1</v>
      </c>
      <c r="V31" s="194">
        <f t="shared" si="2"/>
        <v>300.69177632000003</v>
      </c>
      <c r="W31" s="167">
        <v>1</v>
      </c>
      <c r="X31" s="194">
        <f t="shared" si="3"/>
        <v>325.31843280060804</v>
      </c>
      <c r="Y31" s="167">
        <v>1</v>
      </c>
      <c r="Z31" s="194">
        <f t="shared" si="4"/>
        <v>352.09213982009805</v>
      </c>
      <c r="AA31" s="167">
        <v>9</v>
      </c>
      <c r="AB31" s="194">
        <v>200</v>
      </c>
      <c r="AC31" s="174">
        <f t="shared" si="0"/>
        <v>5</v>
      </c>
      <c r="AD31" s="174">
        <f t="shared" si="0"/>
        <v>1526.9127489407063</v>
      </c>
      <c r="AE31" s="206" t="s">
        <v>265</v>
      </c>
      <c r="AF31" s="207" t="s">
        <v>184</v>
      </c>
    </row>
    <row r="32" spans="3:32" s="3" customFormat="1" ht="30.75" customHeight="1">
      <c r="C32" s="151"/>
      <c r="D32" s="154"/>
      <c r="E32" s="153"/>
      <c r="F32" s="154"/>
      <c r="G32" s="153"/>
      <c r="H32" s="154"/>
      <c r="I32" s="164"/>
      <c r="J32" s="164"/>
      <c r="K32" s="164"/>
      <c r="L32" s="165" t="s">
        <v>6</v>
      </c>
      <c r="M32" s="166" t="s">
        <v>297</v>
      </c>
      <c r="N32" s="408" t="s">
        <v>298</v>
      </c>
      <c r="O32" s="409"/>
      <c r="P32" s="167">
        <v>25</v>
      </c>
      <c r="Q32" s="167">
        <v>25</v>
      </c>
      <c r="R32" s="193">
        <v>100</v>
      </c>
      <c r="S32" s="167">
        <v>25</v>
      </c>
      <c r="T32" s="194">
        <f t="shared" si="1"/>
        <v>104.78</v>
      </c>
      <c r="U32" s="167">
        <v>25</v>
      </c>
      <c r="V32" s="194">
        <f t="shared" si="2"/>
        <v>112.198424</v>
      </c>
      <c r="W32" s="167">
        <v>25</v>
      </c>
      <c r="X32" s="194">
        <f t="shared" si="3"/>
        <v>121.3874749256</v>
      </c>
      <c r="Y32" s="167">
        <v>25</v>
      </c>
      <c r="Z32" s="194">
        <f t="shared" si="4"/>
        <v>131.37766411197688</v>
      </c>
      <c r="AA32" s="167">
        <v>25</v>
      </c>
      <c r="AB32" s="194">
        <f t="shared" ref="AB32:AB71" si="6">(Z32*8.26%)+Z32</f>
        <v>142.22945916762617</v>
      </c>
      <c r="AC32" s="174">
        <f t="shared" ref="AC32:AD47" si="7">Q32+S32+U32+W32+Y32</f>
        <v>125</v>
      </c>
      <c r="AD32" s="174">
        <f t="shared" si="7"/>
        <v>569.74356303757691</v>
      </c>
      <c r="AE32" s="206" t="s">
        <v>265</v>
      </c>
      <c r="AF32" s="207" t="s">
        <v>184</v>
      </c>
    </row>
    <row r="33" spans="3:32" s="3" customFormat="1" ht="56.25" customHeight="1">
      <c r="C33" s="151"/>
      <c r="D33" s="154"/>
      <c r="E33" s="153"/>
      <c r="F33" s="154"/>
      <c r="G33" s="153"/>
      <c r="H33" s="154"/>
      <c r="I33" s="164"/>
      <c r="J33" s="164"/>
      <c r="K33" s="164"/>
      <c r="L33" s="165" t="s">
        <v>16</v>
      </c>
      <c r="M33" s="166" t="s">
        <v>299</v>
      </c>
      <c r="N33" s="408" t="s">
        <v>300</v>
      </c>
      <c r="O33" s="409"/>
      <c r="P33" s="167">
        <v>4</v>
      </c>
      <c r="Q33" s="167">
        <v>4</v>
      </c>
      <c r="R33" s="193">
        <v>115</v>
      </c>
      <c r="S33" s="167">
        <v>4</v>
      </c>
      <c r="T33" s="194">
        <f t="shared" si="1"/>
        <v>120.497</v>
      </c>
      <c r="U33" s="167">
        <v>4</v>
      </c>
      <c r="V33" s="194">
        <f t="shared" si="2"/>
        <v>129.0281876</v>
      </c>
      <c r="W33" s="167">
        <v>4</v>
      </c>
      <c r="X33" s="194">
        <f t="shared" si="3"/>
        <v>139.59559616444</v>
      </c>
      <c r="Y33" s="167">
        <v>4</v>
      </c>
      <c r="Z33" s="194">
        <f t="shared" si="4"/>
        <v>151.0843137287734</v>
      </c>
      <c r="AA33" s="167">
        <v>4</v>
      </c>
      <c r="AB33" s="194">
        <f t="shared" si="6"/>
        <v>163.56387804277009</v>
      </c>
      <c r="AC33" s="174">
        <f t="shared" si="7"/>
        <v>20</v>
      </c>
      <c r="AD33" s="174">
        <f t="shared" si="7"/>
        <v>655.20509749321332</v>
      </c>
      <c r="AE33" s="206" t="s">
        <v>265</v>
      </c>
      <c r="AF33" s="207" t="s">
        <v>184</v>
      </c>
    </row>
    <row r="34" spans="3:32" s="3" customFormat="1" ht="56.25" customHeight="1">
      <c r="C34" s="151"/>
      <c r="D34" s="154"/>
      <c r="E34" s="153"/>
      <c r="F34" s="154"/>
      <c r="G34" s="153"/>
      <c r="H34" s="154"/>
      <c r="I34" s="164"/>
      <c r="J34" s="164"/>
      <c r="K34" s="164"/>
      <c r="L34" s="165" t="s">
        <v>49</v>
      </c>
      <c r="M34" s="166" t="s">
        <v>301</v>
      </c>
      <c r="N34" s="408" t="s">
        <v>302</v>
      </c>
      <c r="O34" s="409"/>
      <c r="P34" s="167">
        <v>2</v>
      </c>
      <c r="Q34" s="167">
        <v>2</v>
      </c>
      <c r="R34" s="193">
        <v>100</v>
      </c>
      <c r="S34" s="167">
        <v>2</v>
      </c>
      <c r="T34" s="194">
        <f t="shared" si="1"/>
        <v>104.78</v>
      </c>
      <c r="U34" s="167">
        <v>2</v>
      </c>
      <c r="V34" s="194">
        <f t="shared" si="2"/>
        <v>112.198424</v>
      </c>
      <c r="W34" s="167">
        <v>2</v>
      </c>
      <c r="X34" s="194">
        <f t="shared" si="3"/>
        <v>121.3874749256</v>
      </c>
      <c r="Y34" s="167">
        <v>2</v>
      </c>
      <c r="Z34" s="194">
        <f t="shared" si="4"/>
        <v>131.37766411197688</v>
      </c>
      <c r="AA34" s="167">
        <v>2</v>
      </c>
      <c r="AB34" s="194">
        <f t="shared" si="6"/>
        <v>142.22945916762617</v>
      </c>
      <c r="AC34" s="174">
        <f t="shared" si="7"/>
        <v>10</v>
      </c>
      <c r="AD34" s="174">
        <f t="shared" si="7"/>
        <v>569.74356303757691</v>
      </c>
      <c r="AE34" s="206" t="s">
        <v>265</v>
      </c>
      <c r="AF34" s="207" t="s">
        <v>184</v>
      </c>
    </row>
    <row r="35" spans="3:32" s="3" customFormat="1" ht="68.25" customHeight="1">
      <c r="C35" s="151"/>
      <c r="D35" s="154"/>
      <c r="E35" s="153"/>
      <c r="F35" s="154"/>
      <c r="G35" s="153"/>
      <c r="H35" s="154"/>
      <c r="I35" s="164"/>
      <c r="J35" s="164"/>
      <c r="K35" s="164"/>
      <c r="L35" s="165" t="s">
        <v>51</v>
      </c>
      <c r="M35" s="166" t="s">
        <v>303</v>
      </c>
      <c r="N35" s="408" t="s">
        <v>304</v>
      </c>
      <c r="O35" s="409"/>
      <c r="P35" s="167">
        <v>20</v>
      </c>
      <c r="Q35" s="167">
        <v>20</v>
      </c>
      <c r="R35" s="193">
        <v>20</v>
      </c>
      <c r="S35" s="167">
        <v>22</v>
      </c>
      <c r="T35" s="194">
        <f t="shared" si="1"/>
        <v>20.956</v>
      </c>
      <c r="U35" s="167">
        <v>24</v>
      </c>
      <c r="V35" s="194">
        <f t="shared" si="2"/>
        <v>22.439684799999998</v>
      </c>
      <c r="W35" s="167">
        <v>26</v>
      </c>
      <c r="X35" s="194">
        <f t="shared" si="3"/>
        <v>24.277494985119997</v>
      </c>
      <c r="Y35" s="167">
        <v>28</v>
      </c>
      <c r="Z35" s="194">
        <f t="shared" si="4"/>
        <v>26.275532822395373</v>
      </c>
      <c r="AA35" s="167">
        <v>30</v>
      </c>
      <c r="AB35" s="194">
        <f t="shared" si="6"/>
        <v>28.445891833525231</v>
      </c>
      <c r="AC35" s="174">
        <f t="shared" si="7"/>
        <v>120</v>
      </c>
      <c r="AD35" s="174">
        <f t="shared" si="7"/>
        <v>113.94871260751538</v>
      </c>
      <c r="AE35" s="206" t="s">
        <v>265</v>
      </c>
      <c r="AF35" s="207" t="s">
        <v>184</v>
      </c>
    </row>
    <row r="36" spans="3:32" s="3" customFormat="1" ht="43.5" customHeight="1">
      <c r="C36" s="151"/>
      <c r="D36" s="154"/>
      <c r="E36" s="153"/>
      <c r="F36" s="154"/>
      <c r="G36" s="153"/>
      <c r="H36" s="154"/>
      <c r="I36" s="164"/>
      <c r="J36" s="164"/>
      <c r="K36" s="164"/>
      <c r="L36" s="165" t="s">
        <v>53</v>
      </c>
      <c r="M36" s="166" t="s">
        <v>305</v>
      </c>
      <c r="N36" s="408" t="s">
        <v>306</v>
      </c>
      <c r="O36" s="409"/>
      <c r="P36" s="167">
        <v>1</v>
      </c>
      <c r="Q36" s="167">
        <v>1</v>
      </c>
      <c r="R36" s="193">
        <v>65</v>
      </c>
      <c r="S36" s="167">
        <v>1</v>
      </c>
      <c r="T36" s="194">
        <f t="shared" si="1"/>
        <v>68.106999999999999</v>
      </c>
      <c r="U36" s="167">
        <v>1</v>
      </c>
      <c r="V36" s="194">
        <f t="shared" si="2"/>
        <v>72.928975600000001</v>
      </c>
      <c r="W36" s="167">
        <v>1</v>
      </c>
      <c r="X36" s="194">
        <f t="shared" si="3"/>
        <v>78.901858701639995</v>
      </c>
      <c r="Y36" s="167">
        <v>1</v>
      </c>
      <c r="Z36" s="194">
        <f t="shared" si="4"/>
        <v>85.395481672784967</v>
      </c>
      <c r="AA36" s="167">
        <v>1</v>
      </c>
      <c r="AB36" s="194">
        <f t="shared" si="6"/>
        <v>92.449148458957012</v>
      </c>
      <c r="AC36" s="174">
        <f t="shared" si="7"/>
        <v>5</v>
      </c>
      <c r="AD36" s="174">
        <f t="shared" si="7"/>
        <v>370.33331597442498</v>
      </c>
      <c r="AE36" s="206" t="s">
        <v>265</v>
      </c>
      <c r="AF36" s="207" t="s">
        <v>184</v>
      </c>
    </row>
    <row r="37" spans="3:32" s="3" customFormat="1" ht="55.5" customHeight="1">
      <c r="C37" s="151"/>
      <c r="D37" s="154"/>
      <c r="E37" s="153"/>
      <c r="F37" s="154"/>
      <c r="G37" s="153"/>
      <c r="H37" s="154"/>
      <c r="I37" s="164"/>
      <c r="J37" s="164"/>
      <c r="K37" s="164"/>
      <c r="L37" s="165" t="s">
        <v>55</v>
      </c>
      <c r="M37" s="166" t="s">
        <v>307</v>
      </c>
      <c r="N37" s="408" t="s">
        <v>308</v>
      </c>
      <c r="O37" s="409"/>
      <c r="P37" s="167">
        <v>24</v>
      </c>
      <c r="Q37" s="167">
        <v>24</v>
      </c>
      <c r="R37" s="193">
        <v>350</v>
      </c>
      <c r="S37" s="167">
        <v>27</v>
      </c>
      <c r="T37" s="194">
        <f t="shared" si="1"/>
        <v>366.73</v>
      </c>
      <c r="U37" s="167">
        <v>30</v>
      </c>
      <c r="V37" s="194">
        <f t="shared" si="2"/>
        <v>392.69448400000005</v>
      </c>
      <c r="W37" s="167">
        <v>33</v>
      </c>
      <c r="X37" s="194">
        <f t="shared" si="3"/>
        <v>424.85616223960005</v>
      </c>
      <c r="Y37" s="167">
        <v>36</v>
      </c>
      <c r="Z37" s="194">
        <f t="shared" si="4"/>
        <v>459.82182439191911</v>
      </c>
      <c r="AA37" s="167">
        <v>38</v>
      </c>
      <c r="AB37" s="194">
        <f t="shared" si="6"/>
        <v>497.80310708669163</v>
      </c>
      <c r="AC37" s="174">
        <f t="shared" si="7"/>
        <v>150</v>
      </c>
      <c r="AD37" s="174">
        <f t="shared" si="7"/>
        <v>1994.1024706315193</v>
      </c>
      <c r="AE37" s="206" t="s">
        <v>265</v>
      </c>
      <c r="AF37" s="207" t="s">
        <v>184</v>
      </c>
    </row>
    <row r="38" spans="3:32" s="3" customFormat="1" ht="68.25" customHeight="1">
      <c r="C38" s="151"/>
      <c r="D38" s="154"/>
      <c r="E38" s="153"/>
      <c r="F38" s="154"/>
      <c r="G38" s="153"/>
      <c r="H38" s="154"/>
      <c r="I38" s="164"/>
      <c r="J38" s="164"/>
      <c r="K38" s="164"/>
      <c r="L38" s="165" t="s">
        <v>57</v>
      </c>
      <c r="M38" s="166" t="s">
        <v>309</v>
      </c>
      <c r="N38" s="408" t="s">
        <v>310</v>
      </c>
      <c r="O38" s="409"/>
      <c r="P38" s="167">
        <v>50</v>
      </c>
      <c r="Q38" s="167">
        <v>50</v>
      </c>
      <c r="R38" s="193">
        <v>30</v>
      </c>
      <c r="S38" s="167">
        <v>52</v>
      </c>
      <c r="T38" s="194">
        <f t="shared" si="1"/>
        <v>31.434000000000001</v>
      </c>
      <c r="U38" s="167">
        <v>54</v>
      </c>
      <c r="V38" s="194">
        <f t="shared" si="2"/>
        <v>33.659527199999999</v>
      </c>
      <c r="W38" s="167">
        <v>56</v>
      </c>
      <c r="X38" s="194">
        <f t="shared" si="3"/>
        <v>36.416242477680001</v>
      </c>
      <c r="Y38" s="167">
        <v>58</v>
      </c>
      <c r="Z38" s="194">
        <f t="shared" si="4"/>
        <v>39.413299233593065</v>
      </c>
      <c r="AA38" s="167">
        <v>60</v>
      </c>
      <c r="AB38" s="194">
        <f t="shared" si="6"/>
        <v>42.66883775028785</v>
      </c>
      <c r="AC38" s="174">
        <f t="shared" si="7"/>
        <v>270</v>
      </c>
      <c r="AD38" s="174">
        <f t="shared" si="7"/>
        <v>170.92306891127305</v>
      </c>
      <c r="AE38" s="206" t="s">
        <v>265</v>
      </c>
      <c r="AF38" s="207" t="s">
        <v>184</v>
      </c>
    </row>
    <row r="39" spans="3:32" s="3" customFormat="1" ht="67.5" customHeight="1">
      <c r="C39" s="151"/>
      <c r="D39" s="154"/>
      <c r="E39" s="153"/>
      <c r="F39" s="154"/>
      <c r="G39" s="153"/>
      <c r="H39" s="154"/>
      <c r="I39" s="164"/>
      <c r="J39" s="164"/>
      <c r="K39" s="164"/>
      <c r="L39" s="165" t="s">
        <v>60</v>
      </c>
      <c r="M39" s="166" t="s">
        <v>311</v>
      </c>
      <c r="N39" s="408" t="s">
        <v>312</v>
      </c>
      <c r="O39" s="409"/>
      <c r="P39" s="167">
        <v>26</v>
      </c>
      <c r="Q39" s="167">
        <v>26</v>
      </c>
      <c r="R39" s="193">
        <v>45</v>
      </c>
      <c r="S39" s="167">
        <v>30</v>
      </c>
      <c r="T39" s="194">
        <f t="shared" si="1"/>
        <v>47.151000000000003</v>
      </c>
      <c r="U39" s="167">
        <v>34</v>
      </c>
      <c r="V39" s="194">
        <f t="shared" si="2"/>
        <v>50.489290800000006</v>
      </c>
      <c r="W39" s="167">
        <v>38</v>
      </c>
      <c r="X39" s="194">
        <f t="shared" si="3"/>
        <v>54.624363716520008</v>
      </c>
      <c r="Y39" s="167">
        <v>42</v>
      </c>
      <c r="Z39" s="194">
        <f t="shared" si="4"/>
        <v>59.119948850389605</v>
      </c>
      <c r="AA39" s="167">
        <v>44</v>
      </c>
      <c r="AB39" s="194">
        <f t="shared" si="6"/>
        <v>64.003256625431789</v>
      </c>
      <c r="AC39" s="174">
        <f t="shared" si="7"/>
        <v>170</v>
      </c>
      <c r="AD39" s="174">
        <f t="shared" si="7"/>
        <v>256.38460336690963</v>
      </c>
      <c r="AE39" s="206" t="s">
        <v>265</v>
      </c>
      <c r="AF39" s="207" t="s">
        <v>184</v>
      </c>
    </row>
    <row r="40" spans="3:32" s="3" customFormat="1" ht="56.25" customHeight="1">
      <c r="C40" s="151"/>
      <c r="D40" s="154"/>
      <c r="E40" s="153"/>
      <c r="F40" s="154"/>
      <c r="G40" s="153"/>
      <c r="H40" s="154"/>
      <c r="I40" s="164"/>
      <c r="J40" s="164"/>
      <c r="K40" s="164"/>
      <c r="L40" s="165" t="s">
        <v>62</v>
      </c>
      <c r="M40" s="166" t="s">
        <v>313</v>
      </c>
      <c r="N40" s="408" t="s">
        <v>314</v>
      </c>
      <c r="O40" s="409"/>
      <c r="P40" s="167">
        <v>1</v>
      </c>
      <c r="Q40" s="167">
        <v>1</v>
      </c>
      <c r="R40" s="193">
        <v>145</v>
      </c>
      <c r="S40" s="167">
        <v>1</v>
      </c>
      <c r="T40" s="194">
        <f t="shared" si="1"/>
        <v>151.93100000000001</v>
      </c>
      <c r="U40" s="167">
        <v>1</v>
      </c>
      <c r="V40" s="194">
        <f t="shared" si="2"/>
        <v>162.68771480000001</v>
      </c>
      <c r="W40" s="167">
        <v>1</v>
      </c>
      <c r="X40" s="194">
        <f t="shared" si="3"/>
        <v>176.01183864212001</v>
      </c>
      <c r="Y40" s="167">
        <v>1</v>
      </c>
      <c r="Z40" s="194">
        <f t="shared" si="4"/>
        <v>190.49761296236647</v>
      </c>
      <c r="AA40" s="167">
        <v>1</v>
      </c>
      <c r="AB40" s="194">
        <f t="shared" si="6"/>
        <v>206.23271579305793</v>
      </c>
      <c r="AC40" s="174">
        <f t="shared" si="7"/>
        <v>5</v>
      </c>
      <c r="AD40" s="174">
        <f t="shared" si="7"/>
        <v>826.12816640448648</v>
      </c>
      <c r="AE40" s="206" t="s">
        <v>265</v>
      </c>
      <c r="AF40" s="207" t="s">
        <v>184</v>
      </c>
    </row>
    <row r="41" spans="3:32" s="3" customFormat="1" ht="54.75" customHeight="1">
      <c r="C41" s="151"/>
      <c r="D41" s="154"/>
      <c r="E41" s="153"/>
      <c r="F41" s="154"/>
      <c r="G41" s="153"/>
      <c r="H41" s="154"/>
      <c r="I41" s="164"/>
      <c r="J41" s="164"/>
      <c r="K41" s="164"/>
      <c r="L41" s="165" t="s">
        <v>64</v>
      </c>
      <c r="M41" s="166" t="s">
        <v>315</v>
      </c>
      <c r="N41" s="408" t="s">
        <v>316</v>
      </c>
      <c r="O41" s="409"/>
      <c r="P41" s="167">
        <v>12</v>
      </c>
      <c r="Q41" s="167">
        <v>12</v>
      </c>
      <c r="R41" s="193">
        <v>40</v>
      </c>
      <c r="S41" s="167">
        <v>12</v>
      </c>
      <c r="T41" s="194">
        <f t="shared" si="1"/>
        <v>41.911999999999999</v>
      </c>
      <c r="U41" s="167">
        <v>12</v>
      </c>
      <c r="V41" s="194">
        <f t="shared" si="2"/>
        <v>44.879369599999997</v>
      </c>
      <c r="W41" s="167">
        <v>12</v>
      </c>
      <c r="X41" s="194">
        <f t="shared" si="3"/>
        <v>48.554989970239994</v>
      </c>
      <c r="Y41" s="167">
        <v>12</v>
      </c>
      <c r="Z41" s="194">
        <f t="shared" si="4"/>
        <v>52.551065644790746</v>
      </c>
      <c r="AA41" s="167">
        <v>12</v>
      </c>
      <c r="AB41" s="194">
        <f t="shared" si="6"/>
        <v>56.891783667050461</v>
      </c>
      <c r="AC41" s="174">
        <f t="shared" si="7"/>
        <v>60</v>
      </c>
      <c r="AD41" s="174">
        <f t="shared" si="7"/>
        <v>227.89742521503075</v>
      </c>
      <c r="AE41" s="206" t="s">
        <v>265</v>
      </c>
      <c r="AF41" s="207" t="s">
        <v>184</v>
      </c>
    </row>
    <row r="42" spans="3:32" s="3" customFormat="1" ht="43.5" customHeight="1">
      <c r="C42" s="151"/>
      <c r="D42" s="154"/>
      <c r="E42" s="153"/>
      <c r="F42" s="154"/>
      <c r="G42" s="153"/>
      <c r="H42" s="154"/>
      <c r="I42" s="168"/>
      <c r="J42" s="168"/>
      <c r="K42" s="168"/>
      <c r="L42" s="169" t="s">
        <v>78</v>
      </c>
      <c r="M42" s="170" t="s">
        <v>317</v>
      </c>
      <c r="N42" s="410" t="s">
        <v>318</v>
      </c>
      <c r="O42" s="411"/>
      <c r="P42" s="171">
        <v>1</v>
      </c>
      <c r="Q42" s="171">
        <v>1</v>
      </c>
      <c r="R42" s="195">
        <v>150</v>
      </c>
      <c r="S42" s="171">
        <v>1</v>
      </c>
      <c r="T42" s="194">
        <f t="shared" si="1"/>
        <v>157.16999999999999</v>
      </c>
      <c r="U42" s="171">
        <v>1</v>
      </c>
      <c r="V42" s="194">
        <f t="shared" si="2"/>
        <v>168.29763599999998</v>
      </c>
      <c r="W42" s="171">
        <v>1</v>
      </c>
      <c r="X42" s="194">
        <f t="shared" si="3"/>
        <v>182.08121238839999</v>
      </c>
      <c r="Y42" s="171">
        <v>1</v>
      </c>
      <c r="Z42" s="194">
        <f t="shared" si="4"/>
        <v>197.06649616796531</v>
      </c>
      <c r="AA42" s="171">
        <v>1</v>
      </c>
      <c r="AB42" s="194">
        <f t="shared" si="6"/>
        <v>213.34418875143925</v>
      </c>
      <c r="AC42" s="172">
        <f t="shared" si="7"/>
        <v>5</v>
      </c>
      <c r="AD42" s="172">
        <f t="shared" si="7"/>
        <v>854.61534455636524</v>
      </c>
      <c r="AE42" s="209" t="s">
        <v>265</v>
      </c>
      <c r="AF42" s="210" t="s">
        <v>184</v>
      </c>
    </row>
    <row r="43" spans="3:32" s="3" customFormat="1" ht="42.75" customHeight="1">
      <c r="C43" s="151"/>
      <c r="D43" s="154"/>
      <c r="E43" s="153"/>
      <c r="F43" s="154"/>
      <c r="G43" s="153"/>
      <c r="H43" s="154"/>
      <c r="I43" s="162">
        <v>1</v>
      </c>
      <c r="J43" s="162">
        <v>13</v>
      </c>
      <c r="K43" s="337" t="s">
        <v>319</v>
      </c>
      <c r="L43" s="406" t="s">
        <v>320</v>
      </c>
      <c r="M43" s="407"/>
      <c r="N43" s="406" t="s">
        <v>321</v>
      </c>
      <c r="O43" s="407"/>
      <c r="P43" s="163">
        <v>100</v>
      </c>
      <c r="Q43" s="163">
        <v>100</v>
      </c>
      <c r="R43" s="192">
        <f>SUM(R44)</f>
        <v>45</v>
      </c>
      <c r="S43" s="163">
        <v>100</v>
      </c>
      <c r="T43" s="192">
        <f>SUM(T44)</f>
        <v>47.151000000000003</v>
      </c>
      <c r="U43" s="163">
        <v>100</v>
      </c>
      <c r="V43" s="192">
        <f>SUM(V44)</f>
        <v>50.489290800000006</v>
      </c>
      <c r="W43" s="163">
        <v>100</v>
      </c>
      <c r="X43" s="192">
        <f>SUM(X44)</f>
        <v>54.624363716520008</v>
      </c>
      <c r="Y43" s="163">
        <v>100</v>
      </c>
      <c r="Z43" s="192">
        <f>SUM(Z44)</f>
        <v>59.119948850389605</v>
      </c>
      <c r="AA43" s="163">
        <v>100</v>
      </c>
      <c r="AB43" s="192">
        <f>SUM(AB44)</f>
        <v>64.003256625431789</v>
      </c>
      <c r="AC43" s="163">
        <v>100</v>
      </c>
      <c r="AD43" s="163">
        <f t="shared" si="7"/>
        <v>256.38460336690963</v>
      </c>
      <c r="AE43" s="163"/>
      <c r="AF43" s="204"/>
    </row>
    <row r="44" spans="3:32" s="3" customFormat="1" ht="43.5" customHeight="1">
      <c r="C44" s="151"/>
      <c r="D44" s="154"/>
      <c r="E44" s="153"/>
      <c r="F44" s="154"/>
      <c r="G44" s="153"/>
      <c r="H44" s="154"/>
      <c r="I44" s="168"/>
      <c r="J44" s="168"/>
      <c r="K44" s="168"/>
      <c r="L44" s="169" t="s">
        <v>2</v>
      </c>
      <c r="M44" s="170" t="s">
        <v>322</v>
      </c>
      <c r="N44" s="410" t="s">
        <v>323</v>
      </c>
      <c r="O44" s="411"/>
      <c r="P44" s="172">
        <v>60</v>
      </c>
      <c r="Q44" s="171">
        <v>75</v>
      </c>
      <c r="R44" s="195">
        <v>45</v>
      </c>
      <c r="S44" s="171">
        <v>75</v>
      </c>
      <c r="T44" s="194">
        <f t="shared" si="1"/>
        <v>47.151000000000003</v>
      </c>
      <c r="U44" s="171">
        <v>80</v>
      </c>
      <c r="V44" s="194">
        <f t="shared" si="2"/>
        <v>50.489290800000006</v>
      </c>
      <c r="W44" s="171">
        <v>80</v>
      </c>
      <c r="X44" s="194">
        <f t="shared" si="3"/>
        <v>54.624363716520008</v>
      </c>
      <c r="Y44" s="171">
        <v>80</v>
      </c>
      <c r="Z44" s="194">
        <f t="shared" si="4"/>
        <v>59.119948850389605</v>
      </c>
      <c r="AA44" s="171">
        <v>80</v>
      </c>
      <c r="AB44" s="194">
        <f t="shared" si="6"/>
        <v>64.003256625431789</v>
      </c>
      <c r="AC44" s="172">
        <f t="shared" si="7"/>
        <v>390</v>
      </c>
      <c r="AD44" s="211">
        <f t="shared" si="7"/>
        <v>256.38460336690963</v>
      </c>
      <c r="AE44" s="209" t="s">
        <v>265</v>
      </c>
      <c r="AF44" s="210" t="s">
        <v>184</v>
      </c>
    </row>
    <row r="45" spans="3:32" s="3" customFormat="1" ht="42.75" customHeight="1">
      <c r="C45" s="151"/>
      <c r="D45" s="154"/>
      <c r="E45" s="153"/>
      <c r="F45" s="154"/>
      <c r="G45" s="153"/>
      <c r="H45" s="154"/>
      <c r="I45" s="162">
        <v>1</v>
      </c>
      <c r="J45" s="162">
        <v>13</v>
      </c>
      <c r="K45" s="337" t="s">
        <v>324</v>
      </c>
      <c r="L45" s="406" t="s">
        <v>325</v>
      </c>
      <c r="M45" s="407"/>
      <c r="N45" s="406" t="s">
        <v>326</v>
      </c>
      <c r="O45" s="407"/>
      <c r="P45" s="163">
        <v>100</v>
      </c>
      <c r="Q45" s="163">
        <v>100</v>
      </c>
      <c r="R45" s="192">
        <f>SUM(R46)</f>
        <v>80</v>
      </c>
      <c r="S45" s="163">
        <v>100</v>
      </c>
      <c r="T45" s="192">
        <f>SUM(T46)</f>
        <v>83.823999999999998</v>
      </c>
      <c r="U45" s="163">
        <v>100</v>
      </c>
      <c r="V45" s="192">
        <f>SUM(V46)</f>
        <v>89.758739199999994</v>
      </c>
      <c r="W45" s="163">
        <v>100</v>
      </c>
      <c r="X45" s="192">
        <f>SUM(X46)</f>
        <v>97.109979940479988</v>
      </c>
      <c r="Y45" s="163">
        <v>100</v>
      </c>
      <c r="Z45" s="192">
        <f>SUM(Z46)</f>
        <v>105.10213128958149</v>
      </c>
      <c r="AA45" s="163">
        <v>100</v>
      </c>
      <c r="AB45" s="192">
        <f>SUM(AB46)</f>
        <v>113.78356733410092</v>
      </c>
      <c r="AC45" s="163">
        <v>100</v>
      </c>
      <c r="AD45" s="163">
        <f t="shared" si="7"/>
        <v>455.7948504300615</v>
      </c>
      <c r="AE45" s="163"/>
      <c r="AF45" s="204"/>
    </row>
    <row r="46" spans="3:32" s="3" customFormat="1" ht="69" customHeight="1">
      <c r="C46" s="151"/>
      <c r="D46" s="154"/>
      <c r="E46" s="153"/>
      <c r="F46" s="154"/>
      <c r="G46" s="153"/>
      <c r="H46" s="154"/>
      <c r="I46" s="168"/>
      <c r="J46" s="168"/>
      <c r="K46" s="168"/>
      <c r="L46" s="169" t="s">
        <v>2</v>
      </c>
      <c r="M46" s="170" t="s">
        <v>327</v>
      </c>
      <c r="N46" s="410" t="s">
        <v>328</v>
      </c>
      <c r="O46" s="411"/>
      <c r="P46" s="172">
        <v>6</v>
      </c>
      <c r="Q46" s="171">
        <v>6</v>
      </c>
      <c r="R46" s="195">
        <v>80</v>
      </c>
      <c r="S46" s="171">
        <v>6</v>
      </c>
      <c r="T46" s="194">
        <f t="shared" si="1"/>
        <v>83.823999999999998</v>
      </c>
      <c r="U46" s="171">
        <v>8</v>
      </c>
      <c r="V46" s="194">
        <f t="shared" si="2"/>
        <v>89.758739199999994</v>
      </c>
      <c r="W46" s="171">
        <v>8</v>
      </c>
      <c r="X46" s="194">
        <f t="shared" si="3"/>
        <v>97.109979940479988</v>
      </c>
      <c r="Y46" s="171">
        <v>10</v>
      </c>
      <c r="Z46" s="194">
        <f t="shared" si="4"/>
        <v>105.10213128958149</v>
      </c>
      <c r="AA46" s="171">
        <v>12</v>
      </c>
      <c r="AB46" s="194">
        <f t="shared" si="6"/>
        <v>113.78356733410092</v>
      </c>
      <c r="AC46" s="172">
        <f t="shared" si="7"/>
        <v>38</v>
      </c>
      <c r="AD46" s="211">
        <f t="shared" si="7"/>
        <v>455.7948504300615</v>
      </c>
      <c r="AE46" s="209" t="s">
        <v>329</v>
      </c>
      <c r="AF46" s="210" t="s">
        <v>184</v>
      </c>
    </row>
    <row r="47" spans="3:32" s="3" customFormat="1" ht="68.25" customHeight="1">
      <c r="C47" s="151"/>
      <c r="D47" s="154"/>
      <c r="E47" s="404" t="s">
        <v>330</v>
      </c>
      <c r="F47" s="405"/>
      <c r="G47" s="404" t="s">
        <v>331</v>
      </c>
      <c r="H47" s="405"/>
      <c r="I47" s="162">
        <v>1</v>
      </c>
      <c r="J47" s="162">
        <v>13</v>
      </c>
      <c r="K47" s="337" t="s">
        <v>332</v>
      </c>
      <c r="L47" s="404" t="s">
        <v>333</v>
      </c>
      <c r="M47" s="405"/>
      <c r="N47" s="406" t="s">
        <v>334</v>
      </c>
      <c r="O47" s="407"/>
      <c r="P47" s="163">
        <v>100</v>
      </c>
      <c r="Q47" s="163">
        <v>100</v>
      </c>
      <c r="R47" s="192">
        <f>SUM(R52:R55)</f>
        <v>216</v>
      </c>
      <c r="S47" s="163">
        <v>100</v>
      </c>
      <c r="T47" s="192">
        <f>SUM(T52:T55)</f>
        <v>226.32480000000001</v>
      </c>
      <c r="U47" s="163">
        <v>100</v>
      </c>
      <c r="V47" s="192">
        <f>SUM(V52:V55)</f>
        <v>242.34859584</v>
      </c>
      <c r="W47" s="163">
        <v>100</v>
      </c>
      <c r="X47" s="192">
        <f>SUM(X52:X55)</f>
        <v>262.19694583929601</v>
      </c>
      <c r="Y47" s="163">
        <v>100</v>
      </c>
      <c r="Z47" s="192">
        <f>SUM(Z52:Z55)</f>
        <v>283.77575448187008</v>
      </c>
      <c r="AA47" s="163">
        <v>100</v>
      </c>
      <c r="AB47" s="192">
        <f>SUM(AB52:AB55)</f>
        <v>307.21563180207255</v>
      </c>
      <c r="AC47" s="163">
        <v>100</v>
      </c>
      <c r="AD47" s="163">
        <f t="shared" si="7"/>
        <v>1230.646096161166</v>
      </c>
      <c r="AE47" s="163"/>
      <c r="AF47" s="204"/>
    </row>
    <row r="48" spans="3:32" s="3" customFormat="1" ht="30.75" customHeight="1">
      <c r="C48" s="151"/>
      <c r="D48" s="154"/>
      <c r="E48" s="153"/>
      <c r="F48" s="154"/>
      <c r="G48" s="432" t="s">
        <v>335</v>
      </c>
      <c r="H48" s="433"/>
      <c r="I48" s="164"/>
      <c r="J48" s="164"/>
      <c r="K48" s="164"/>
      <c r="L48" s="160"/>
      <c r="M48" s="161"/>
      <c r="N48" s="412" t="s">
        <v>336</v>
      </c>
      <c r="O48" s="413"/>
      <c r="P48" s="174" t="s">
        <v>337</v>
      </c>
      <c r="Q48" s="174" t="s">
        <v>338</v>
      </c>
      <c r="R48" s="194"/>
      <c r="S48" s="174" t="s">
        <v>338</v>
      </c>
      <c r="T48" s="194"/>
      <c r="U48" s="174" t="s">
        <v>338</v>
      </c>
      <c r="V48" s="194"/>
      <c r="W48" s="174" t="s">
        <v>338</v>
      </c>
      <c r="X48" s="194"/>
      <c r="Y48" s="174" t="s">
        <v>338</v>
      </c>
      <c r="Z48" s="194"/>
      <c r="AA48" s="174" t="s">
        <v>339</v>
      </c>
      <c r="AB48" s="194"/>
      <c r="AC48" s="174" t="s">
        <v>339</v>
      </c>
      <c r="AD48" s="174"/>
      <c r="AE48" s="174"/>
      <c r="AF48" s="207"/>
    </row>
    <row r="49" spans="3:33" s="3" customFormat="1" ht="69" customHeight="1">
      <c r="C49" s="151"/>
      <c r="D49" s="154"/>
      <c r="E49" s="153"/>
      <c r="F49" s="154"/>
      <c r="G49" s="432"/>
      <c r="H49" s="433"/>
      <c r="I49" s="164"/>
      <c r="J49" s="164"/>
      <c r="K49" s="164"/>
      <c r="L49" s="160"/>
      <c r="M49" s="161"/>
      <c r="N49" s="412" t="s">
        <v>340</v>
      </c>
      <c r="O49" s="413"/>
      <c r="P49" s="174">
        <v>100</v>
      </c>
      <c r="Q49" s="174">
        <v>100</v>
      </c>
      <c r="R49" s="194"/>
      <c r="S49" s="174">
        <v>100</v>
      </c>
      <c r="T49" s="194"/>
      <c r="U49" s="174">
        <v>100</v>
      </c>
      <c r="V49" s="194"/>
      <c r="W49" s="174">
        <v>100</v>
      </c>
      <c r="X49" s="194"/>
      <c r="Y49" s="174">
        <v>100</v>
      </c>
      <c r="Z49" s="194"/>
      <c r="AA49" s="174">
        <v>100</v>
      </c>
      <c r="AB49" s="194"/>
      <c r="AC49" s="174">
        <v>100</v>
      </c>
      <c r="AD49" s="174"/>
      <c r="AE49" s="174"/>
      <c r="AF49" s="207"/>
    </row>
    <row r="50" spans="3:33" s="3" customFormat="1" ht="42.75" customHeight="1">
      <c r="C50" s="151"/>
      <c r="D50" s="154"/>
      <c r="E50" s="153"/>
      <c r="F50" s="154"/>
      <c r="G50" s="153"/>
      <c r="H50" s="154"/>
      <c r="I50" s="164"/>
      <c r="J50" s="164"/>
      <c r="K50" s="164"/>
      <c r="L50" s="160"/>
      <c r="M50" s="161"/>
      <c r="N50" s="412" t="s">
        <v>341</v>
      </c>
      <c r="O50" s="413"/>
      <c r="P50" s="174">
        <v>100</v>
      </c>
      <c r="Q50" s="174">
        <v>100</v>
      </c>
      <c r="R50" s="194"/>
      <c r="S50" s="174">
        <v>100</v>
      </c>
      <c r="T50" s="194"/>
      <c r="U50" s="174">
        <v>100</v>
      </c>
      <c r="V50" s="194"/>
      <c r="W50" s="174">
        <v>100</v>
      </c>
      <c r="X50" s="194"/>
      <c r="Y50" s="174">
        <v>100</v>
      </c>
      <c r="Z50" s="194"/>
      <c r="AA50" s="174">
        <v>100</v>
      </c>
      <c r="AB50" s="194"/>
      <c r="AC50" s="174">
        <v>100</v>
      </c>
      <c r="AD50" s="174"/>
      <c r="AE50" s="174"/>
      <c r="AF50" s="207"/>
    </row>
    <row r="51" spans="3:33" s="3" customFormat="1" ht="51.75" customHeight="1">
      <c r="C51" s="151"/>
      <c r="D51" s="154"/>
      <c r="E51" s="153"/>
      <c r="F51" s="154"/>
      <c r="G51" s="153"/>
      <c r="H51" s="154"/>
      <c r="I51" s="164"/>
      <c r="J51" s="164"/>
      <c r="K51" s="164"/>
      <c r="L51" s="175"/>
      <c r="M51" s="176"/>
      <c r="N51" s="412" t="s">
        <v>342</v>
      </c>
      <c r="O51" s="413"/>
      <c r="P51" s="174">
        <v>100</v>
      </c>
      <c r="Q51" s="174">
        <v>100</v>
      </c>
      <c r="R51" s="194"/>
      <c r="S51" s="174">
        <v>100</v>
      </c>
      <c r="T51" s="194"/>
      <c r="U51" s="174">
        <v>100</v>
      </c>
      <c r="V51" s="194"/>
      <c r="W51" s="174">
        <v>100</v>
      </c>
      <c r="X51" s="194"/>
      <c r="Y51" s="174">
        <v>100</v>
      </c>
      <c r="Z51" s="194"/>
      <c r="AA51" s="174">
        <v>100</v>
      </c>
      <c r="AB51" s="194"/>
      <c r="AC51" s="174">
        <v>100</v>
      </c>
      <c r="AD51" s="174"/>
      <c r="AE51" s="174"/>
      <c r="AF51" s="207"/>
    </row>
    <row r="52" spans="3:33" s="3" customFormat="1" ht="12.75" customHeight="1">
      <c r="C52" s="151"/>
      <c r="D52" s="154"/>
      <c r="E52" s="153"/>
      <c r="F52" s="154"/>
      <c r="I52" s="164"/>
      <c r="J52" s="164"/>
      <c r="K52" s="164"/>
      <c r="L52" s="428" t="s">
        <v>2</v>
      </c>
      <c r="M52" s="409" t="s">
        <v>343</v>
      </c>
      <c r="N52" s="408" t="s">
        <v>344</v>
      </c>
      <c r="O52" s="409"/>
      <c r="P52" s="177">
        <v>12</v>
      </c>
      <c r="Q52" s="196">
        <v>12</v>
      </c>
      <c r="R52" s="197">
        <v>8</v>
      </c>
      <c r="S52" s="196">
        <v>12</v>
      </c>
      <c r="T52" s="198">
        <f t="shared" si="1"/>
        <v>8.3824000000000005</v>
      </c>
      <c r="U52" s="196">
        <v>12</v>
      </c>
      <c r="V52" s="198">
        <f t="shared" si="2"/>
        <v>8.9758739200000015</v>
      </c>
      <c r="W52" s="196">
        <v>12</v>
      </c>
      <c r="X52" s="198">
        <f t="shared" si="3"/>
        <v>9.710997994048002</v>
      </c>
      <c r="Y52" s="196">
        <v>12</v>
      </c>
      <c r="Z52" s="198">
        <f t="shared" si="4"/>
        <v>10.510213128958153</v>
      </c>
      <c r="AA52" s="196">
        <v>12</v>
      </c>
      <c r="AB52" s="198">
        <f t="shared" si="6"/>
        <v>11.378356733410095</v>
      </c>
      <c r="AC52" s="177">
        <f t="shared" ref="AC52:AD62" si="8">Q52+S52+U52+W52+Y52</f>
        <v>60</v>
      </c>
      <c r="AD52" s="177">
        <f t="shared" si="8"/>
        <v>45.579485043006159</v>
      </c>
      <c r="AE52" s="429" t="s">
        <v>329</v>
      </c>
      <c r="AF52" s="430" t="s">
        <v>184</v>
      </c>
    </row>
    <row r="53" spans="3:33" s="3" customFormat="1" ht="106.5" customHeight="1">
      <c r="C53" s="151"/>
      <c r="D53" s="154"/>
      <c r="E53" s="153"/>
      <c r="F53" s="154"/>
      <c r="I53" s="164"/>
      <c r="J53" s="164"/>
      <c r="K53" s="164"/>
      <c r="L53" s="428"/>
      <c r="M53" s="409"/>
      <c r="N53" s="408"/>
      <c r="O53" s="409"/>
      <c r="P53" s="178">
        <v>5</v>
      </c>
      <c r="Q53" s="199">
        <v>5</v>
      </c>
      <c r="R53" s="200"/>
      <c r="S53" s="199">
        <v>5</v>
      </c>
      <c r="T53" s="201"/>
      <c r="U53" s="199">
        <v>5</v>
      </c>
      <c r="V53" s="201"/>
      <c r="W53" s="199">
        <v>5</v>
      </c>
      <c r="X53" s="201"/>
      <c r="Y53" s="199">
        <v>5</v>
      </c>
      <c r="Z53" s="201"/>
      <c r="AA53" s="199">
        <v>5</v>
      </c>
      <c r="AB53" s="201"/>
      <c r="AC53" s="178">
        <f t="shared" si="8"/>
        <v>25</v>
      </c>
      <c r="AD53" s="178"/>
      <c r="AE53" s="429"/>
      <c r="AF53" s="430"/>
    </row>
    <row r="54" spans="3:33" s="3" customFormat="1" ht="81" customHeight="1">
      <c r="C54" s="151"/>
      <c r="D54" s="154"/>
      <c r="E54" s="153"/>
      <c r="F54" s="154"/>
      <c r="G54" s="153"/>
      <c r="H54" s="154"/>
      <c r="I54" s="164"/>
      <c r="J54" s="164"/>
      <c r="K54" s="164"/>
      <c r="L54" s="165" t="s">
        <v>6</v>
      </c>
      <c r="M54" s="166" t="s">
        <v>345</v>
      </c>
      <c r="N54" s="408" t="s">
        <v>346</v>
      </c>
      <c r="O54" s="409"/>
      <c r="P54" s="167">
        <v>1</v>
      </c>
      <c r="Q54" s="167">
        <v>1</v>
      </c>
      <c r="R54" s="193">
        <v>10</v>
      </c>
      <c r="S54" s="167">
        <v>1</v>
      </c>
      <c r="T54" s="194">
        <f>(R54*4.78%)+R54</f>
        <v>10.478</v>
      </c>
      <c r="U54" s="167">
        <v>1</v>
      </c>
      <c r="V54" s="194">
        <f>(T54*7.08%)+T54</f>
        <v>11.219842399999999</v>
      </c>
      <c r="W54" s="167">
        <v>1</v>
      </c>
      <c r="X54" s="194">
        <f>(V54*8.19%)+V54</f>
        <v>12.138747492559999</v>
      </c>
      <c r="Y54" s="167">
        <v>1</v>
      </c>
      <c r="Z54" s="194">
        <f>(X54*8.23%)+X54</f>
        <v>13.137766411197687</v>
      </c>
      <c r="AA54" s="167">
        <v>1</v>
      </c>
      <c r="AB54" s="194">
        <f>(Z54*8.26%)+Z54</f>
        <v>14.222945916762615</v>
      </c>
      <c r="AC54" s="174">
        <f>Q54+S54+U54+W54+Y54</f>
        <v>5</v>
      </c>
      <c r="AD54" s="174">
        <f>R54+T54+V54+X54+Z54</f>
        <v>56.974356303757688</v>
      </c>
      <c r="AE54" s="206" t="s">
        <v>329</v>
      </c>
      <c r="AF54" s="207" t="s">
        <v>184</v>
      </c>
    </row>
    <row r="55" spans="3:33" s="3" customFormat="1" ht="56.25" customHeight="1">
      <c r="C55" s="156"/>
      <c r="D55" s="157"/>
      <c r="E55" s="158"/>
      <c r="F55" s="157"/>
      <c r="G55" s="158"/>
      <c r="H55" s="157"/>
      <c r="I55" s="168"/>
      <c r="J55" s="168"/>
      <c r="K55" s="168"/>
      <c r="L55" s="169" t="s">
        <v>16</v>
      </c>
      <c r="M55" s="170" t="s">
        <v>347</v>
      </c>
      <c r="N55" s="410" t="s">
        <v>348</v>
      </c>
      <c r="O55" s="411"/>
      <c r="P55" s="171">
        <v>12</v>
      </c>
      <c r="Q55" s="171">
        <v>12</v>
      </c>
      <c r="R55" s="195">
        <v>198</v>
      </c>
      <c r="S55" s="171">
        <v>12</v>
      </c>
      <c r="T55" s="202">
        <f t="shared" si="1"/>
        <v>207.46440000000001</v>
      </c>
      <c r="U55" s="171">
        <v>12</v>
      </c>
      <c r="V55" s="202">
        <f t="shared" si="2"/>
        <v>222.15287952</v>
      </c>
      <c r="W55" s="171">
        <v>12</v>
      </c>
      <c r="X55" s="202">
        <f t="shared" si="3"/>
        <v>240.34720035268799</v>
      </c>
      <c r="Y55" s="171">
        <v>12</v>
      </c>
      <c r="Z55" s="202">
        <f t="shared" si="4"/>
        <v>260.12777494171422</v>
      </c>
      <c r="AA55" s="171">
        <v>12</v>
      </c>
      <c r="AB55" s="202">
        <f t="shared" si="6"/>
        <v>281.61432915189982</v>
      </c>
      <c r="AC55" s="172">
        <f t="shared" si="8"/>
        <v>60</v>
      </c>
      <c r="AD55" s="172">
        <f t="shared" si="8"/>
        <v>1128.0922548144022</v>
      </c>
      <c r="AE55" s="209" t="s">
        <v>329</v>
      </c>
      <c r="AF55" s="210" t="s">
        <v>184</v>
      </c>
    </row>
    <row r="56" spans="3:33" s="3" customFormat="1" ht="83.25" customHeight="1">
      <c r="C56" s="149" t="s">
        <v>6</v>
      </c>
      <c r="D56" s="150" t="s">
        <v>211</v>
      </c>
      <c r="E56" s="404" t="s">
        <v>349</v>
      </c>
      <c r="F56" s="405"/>
      <c r="G56" s="159" t="s">
        <v>2</v>
      </c>
      <c r="H56" s="150" t="s">
        <v>350</v>
      </c>
      <c r="I56" s="162">
        <v>1</v>
      </c>
      <c r="J56" s="337" t="s">
        <v>351</v>
      </c>
      <c r="K56" s="162">
        <v>35</v>
      </c>
      <c r="L56" s="406" t="s">
        <v>352</v>
      </c>
      <c r="M56" s="407"/>
      <c r="N56" s="406" t="s">
        <v>45</v>
      </c>
      <c r="O56" s="407"/>
      <c r="P56" s="163">
        <v>50</v>
      </c>
      <c r="Q56" s="163">
        <v>51</v>
      </c>
      <c r="R56" s="192">
        <f>SUM(R57:R62)</f>
        <v>1760</v>
      </c>
      <c r="S56" s="163">
        <v>52</v>
      </c>
      <c r="T56" s="192">
        <f>SUM(T57:T62)</f>
        <v>2174.1279999999997</v>
      </c>
      <c r="U56" s="163">
        <v>53</v>
      </c>
      <c r="V56" s="192">
        <f>SUM(V57:V62)</f>
        <v>1855.5759624</v>
      </c>
      <c r="W56" s="163">
        <v>54</v>
      </c>
      <c r="X56" s="192">
        <f>SUM(X57:X62)</f>
        <v>2007.54763372056</v>
      </c>
      <c r="Y56" s="163">
        <v>55</v>
      </c>
      <c r="Z56" s="192">
        <f>SUM(Z57:Z62)</f>
        <v>2466.136187195762</v>
      </c>
      <c r="AA56" s="163">
        <v>55</v>
      </c>
      <c r="AB56" s="192">
        <f>SUM(AB57:AB62)</f>
        <v>2719.6920362581322</v>
      </c>
      <c r="AC56" s="163">
        <v>55</v>
      </c>
      <c r="AD56" s="205">
        <f t="shared" si="8"/>
        <v>10263.387783316322</v>
      </c>
      <c r="AE56" s="163"/>
      <c r="AF56" s="204"/>
    </row>
    <row r="57" spans="3:33" s="3" customFormat="1" ht="106.5" customHeight="1">
      <c r="C57" s="151"/>
      <c r="D57" s="154"/>
      <c r="E57" s="414" t="s">
        <v>353</v>
      </c>
      <c r="F57" s="415"/>
      <c r="G57" s="160">
        <v>1</v>
      </c>
      <c r="H57" s="161" t="s">
        <v>354</v>
      </c>
      <c r="I57" s="164"/>
      <c r="J57" s="164"/>
      <c r="K57" s="164"/>
      <c r="L57" s="179" t="s">
        <v>2</v>
      </c>
      <c r="M57" s="173" t="s">
        <v>355</v>
      </c>
      <c r="N57" s="416" t="s">
        <v>356</v>
      </c>
      <c r="O57" s="417"/>
      <c r="P57" s="181">
        <v>7</v>
      </c>
      <c r="Q57" s="181">
        <v>2</v>
      </c>
      <c r="R57" s="181">
        <v>450</v>
      </c>
      <c r="S57" s="181">
        <v>2</v>
      </c>
      <c r="T57" s="198">
        <f t="shared" si="1"/>
        <v>471.51</v>
      </c>
      <c r="U57" s="181">
        <v>1</v>
      </c>
      <c r="V57" s="198">
        <v>236</v>
      </c>
      <c r="W57" s="181">
        <v>1</v>
      </c>
      <c r="X57" s="198">
        <f t="shared" si="3"/>
        <v>255.32839999999999</v>
      </c>
      <c r="Y57" s="181">
        <v>2</v>
      </c>
      <c r="Z57" s="198">
        <v>511</v>
      </c>
      <c r="AA57" s="181">
        <v>2</v>
      </c>
      <c r="AB57" s="198">
        <f t="shared" si="6"/>
        <v>553.20860000000005</v>
      </c>
      <c r="AC57" s="174">
        <f t="shared" si="8"/>
        <v>8</v>
      </c>
      <c r="AD57" s="174">
        <f t="shared" si="8"/>
        <v>1923.8384000000001</v>
      </c>
      <c r="AE57" s="206" t="s">
        <v>357</v>
      </c>
      <c r="AF57" s="207" t="s">
        <v>184</v>
      </c>
      <c r="AG57" s="213"/>
    </row>
    <row r="58" spans="3:33" s="3" customFormat="1" ht="107.25" customHeight="1">
      <c r="C58" s="151"/>
      <c r="D58" s="154"/>
      <c r="E58" s="414" t="s">
        <v>358</v>
      </c>
      <c r="F58" s="415"/>
      <c r="G58" s="153">
        <v>1</v>
      </c>
      <c r="H58" s="155" t="s">
        <v>359</v>
      </c>
      <c r="I58" s="164"/>
      <c r="J58" s="164"/>
      <c r="K58" s="164"/>
      <c r="L58" s="182" t="s">
        <v>6</v>
      </c>
      <c r="M58" s="183" t="s">
        <v>360</v>
      </c>
      <c r="N58" s="184" t="s">
        <v>2</v>
      </c>
      <c r="O58" s="180" t="s">
        <v>361</v>
      </c>
      <c r="P58" s="181">
        <v>5</v>
      </c>
      <c r="Q58" s="181">
        <v>2</v>
      </c>
      <c r="R58" s="203">
        <v>450</v>
      </c>
      <c r="S58" s="181">
        <v>2</v>
      </c>
      <c r="T58" s="198">
        <f t="shared" si="1"/>
        <v>471.51</v>
      </c>
      <c r="U58" s="181">
        <v>1</v>
      </c>
      <c r="V58" s="198">
        <v>236</v>
      </c>
      <c r="W58" s="181">
        <v>1</v>
      </c>
      <c r="X58" s="198">
        <f t="shared" si="3"/>
        <v>255.32839999999999</v>
      </c>
      <c r="Y58" s="181">
        <v>1</v>
      </c>
      <c r="Z58" s="198">
        <f t="shared" si="4"/>
        <v>276.34192731999997</v>
      </c>
      <c r="AA58" s="181">
        <v>1</v>
      </c>
      <c r="AB58" s="198">
        <f t="shared" si="6"/>
        <v>299.16777051663195</v>
      </c>
      <c r="AC58" s="174">
        <f t="shared" si="8"/>
        <v>7</v>
      </c>
      <c r="AD58" s="174">
        <f t="shared" si="8"/>
        <v>1689.1803273200001</v>
      </c>
      <c r="AE58" s="206" t="s">
        <v>357</v>
      </c>
      <c r="AF58" s="207" t="s">
        <v>184</v>
      </c>
      <c r="AG58" s="213"/>
    </row>
    <row r="59" spans="3:33" s="3" customFormat="1" ht="106.5" customHeight="1">
      <c r="C59" s="151"/>
      <c r="D59" s="154"/>
      <c r="E59" s="414" t="s">
        <v>362</v>
      </c>
      <c r="F59" s="415"/>
      <c r="G59" s="153">
        <v>1</v>
      </c>
      <c r="H59" s="155" t="s">
        <v>363</v>
      </c>
      <c r="I59" s="164"/>
      <c r="J59" s="164"/>
      <c r="K59" s="164"/>
      <c r="L59" s="185"/>
      <c r="M59" s="176"/>
      <c r="N59" s="184" t="s">
        <v>6</v>
      </c>
      <c r="O59" s="180" t="s">
        <v>364</v>
      </c>
      <c r="P59" s="181">
        <v>0</v>
      </c>
      <c r="Q59" s="181">
        <v>0</v>
      </c>
      <c r="R59" s="203">
        <v>0</v>
      </c>
      <c r="S59" s="181">
        <v>1</v>
      </c>
      <c r="T59" s="181">
        <v>330</v>
      </c>
      <c r="U59" s="181">
        <v>1</v>
      </c>
      <c r="V59" s="194">
        <f t="shared" si="2"/>
        <v>353.36399999999998</v>
      </c>
      <c r="W59" s="181">
        <v>1</v>
      </c>
      <c r="X59" s="194">
        <f t="shared" si="3"/>
        <v>382.30451159999996</v>
      </c>
      <c r="Y59" s="181">
        <v>1</v>
      </c>
      <c r="Z59" s="194">
        <f t="shared" si="4"/>
        <v>413.76817290467994</v>
      </c>
      <c r="AA59" s="181">
        <v>1</v>
      </c>
      <c r="AB59" s="194">
        <f t="shared" si="6"/>
        <v>447.9454239866065</v>
      </c>
      <c r="AC59" s="174">
        <f t="shared" si="8"/>
        <v>4</v>
      </c>
      <c r="AD59" s="174">
        <f t="shared" si="8"/>
        <v>1479.4366845046798</v>
      </c>
      <c r="AE59" s="174"/>
      <c r="AF59" s="207" t="s">
        <v>184</v>
      </c>
    </row>
    <row r="60" spans="3:33" s="3" customFormat="1" ht="93.75" customHeight="1">
      <c r="C60" s="151"/>
      <c r="D60" s="154"/>
      <c r="E60" s="414"/>
      <c r="F60" s="415"/>
      <c r="G60" s="153"/>
      <c r="H60" s="154"/>
      <c r="I60" s="164"/>
      <c r="J60" s="164"/>
      <c r="K60" s="164"/>
      <c r="L60" s="182" t="s">
        <v>16</v>
      </c>
      <c r="M60" s="183" t="s">
        <v>365</v>
      </c>
      <c r="N60" s="179" t="s">
        <v>2</v>
      </c>
      <c r="O60" s="180" t="s">
        <v>366</v>
      </c>
      <c r="P60" s="181">
        <v>5</v>
      </c>
      <c r="Q60" s="181">
        <v>1</v>
      </c>
      <c r="R60" s="181">
        <v>300</v>
      </c>
      <c r="S60" s="181">
        <v>1</v>
      </c>
      <c r="T60" s="194">
        <f t="shared" si="1"/>
        <v>314.33999999999997</v>
      </c>
      <c r="U60" s="181">
        <v>1</v>
      </c>
      <c r="V60" s="194">
        <f t="shared" si="2"/>
        <v>336.59527199999997</v>
      </c>
      <c r="W60" s="181">
        <v>1</v>
      </c>
      <c r="X60" s="194">
        <f t="shared" si="3"/>
        <v>364.16242477679998</v>
      </c>
      <c r="Y60" s="181">
        <v>1</v>
      </c>
      <c r="Z60" s="194">
        <f t="shared" si="4"/>
        <v>394.13299233593062</v>
      </c>
      <c r="AA60" s="181">
        <v>1</v>
      </c>
      <c r="AB60" s="194">
        <f t="shared" si="6"/>
        <v>426.6883775028785</v>
      </c>
      <c r="AC60" s="174">
        <f t="shared" si="8"/>
        <v>5</v>
      </c>
      <c r="AD60" s="174">
        <f t="shared" si="8"/>
        <v>1709.2306891127305</v>
      </c>
      <c r="AE60" s="206" t="s">
        <v>357</v>
      </c>
      <c r="AF60" s="208" t="s">
        <v>284</v>
      </c>
    </row>
    <row r="61" spans="3:33" s="3" customFormat="1" ht="68.25" customHeight="1">
      <c r="C61" s="151"/>
      <c r="D61" s="154"/>
      <c r="E61" s="153"/>
      <c r="F61" s="154"/>
      <c r="G61" s="153"/>
      <c r="H61" s="154"/>
      <c r="I61" s="164"/>
      <c r="J61" s="164"/>
      <c r="K61" s="164"/>
      <c r="L61" s="185"/>
      <c r="M61" s="186"/>
      <c r="N61" s="179" t="s">
        <v>6</v>
      </c>
      <c r="O61" s="180" t="s">
        <v>367</v>
      </c>
      <c r="P61" s="181">
        <v>580</v>
      </c>
      <c r="Q61" s="181">
        <v>200</v>
      </c>
      <c r="R61" s="181">
        <v>350</v>
      </c>
      <c r="S61" s="181">
        <v>200</v>
      </c>
      <c r="T61" s="194">
        <f t="shared" si="1"/>
        <v>366.73</v>
      </c>
      <c r="U61" s="181">
        <v>250</v>
      </c>
      <c r="V61" s="194">
        <v>458</v>
      </c>
      <c r="W61" s="181">
        <v>250</v>
      </c>
      <c r="X61" s="194">
        <f t="shared" si="3"/>
        <v>495.5102</v>
      </c>
      <c r="Y61" s="181">
        <v>300</v>
      </c>
      <c r="Z61" s="194">
        <v>595</v>
      </c>
      <c r="AA61" s="181">
        <v>350</v>
      </c>
      <c r="AB61" s="194">
        <v>694</v>
      </c>
      <c r="AC61" s="174">
        <f t="shared" si="8"/>
        <v>1200</v>
      </c>
      <c r="AD61" s="174">
        <f t="shared" si="8"/>
        <v>2265.2402000000002</v>
      </c>
      <c r="AE61" s="174"/>
      <c r="AF61" s="208" t="s">
        <v>284</v>
      </c>
    </row>
    <row r="62" spans="3:33" s="3" customFormat="1" ht="114.75" customHeight="1">
      <c r="C62" s="151"/>
      <c r="D62" s="154"/>
      <c r="E62" s="153"/>
      <c r="F62" s="154"/>
      <c r="G62" s="158"/>
      <c r="H62" s="157"/>
      <c r="I62" s="168"/>
      <c r="J62" s="168"/>
      <c r="K62" s="168"/>
      <c r="L62" s="187" t="s">
        <v>49</v>
      </c>
      <c r="M62" s="188" t="s">
        <v>368</v>
      </c>
      <c r="N62" s="418" t="s">
        <v>369</v>
      </c>
      <c r="O62" s="419"/>
      <c r="P62" s="190">
        <v>12</v>
      </c>
      <c r="Q62" s="190">
        <v>20</v>
      </c>
      <c r="R62" s="190">
        <v>210</v>
      </c>
      <c r="S62" s="190">
        <v>20</v>
      </c>
      <c r="T62" s="198">
        <f t="shared" si="1"/>
        <v>220.03800000000001</v>
      </c>
      <c r="U62" s="190">
        <v>20</v>
      </c>
      <c r="V62" s="198">
        <f t="shared" si="2"/>
        <v>235.61669040000001</v>
      </c>
      <c r="W62" s="190">
        <v>20</v>
      </c>
      <c r="X62" s="198">
        <f t="shared" si="3"/>
        <v>254.91369734376002</v>
      </c>
      <c r="Y62" s="190">
        <v>20</v>
      </c>
      <c r="Z62" s="198">
        <f t="shared" si="4"/>
        <v>275.89309463515144</v>
      </c>
      <c r="AA62" s="190">
        <v>20</v>
      </c>
      <c r="AB62" s="198">
        <f t="shared" si="6"/>
        <v>298.68186425201498</v>
      </c>
      <c r="AC62" s="172">
        <f t="shared" si="8"/>
        <v>100</v>
      </c>
      <c r="AD62" s="172">
        <f t="shared" si="8"/>
        <v>1196.4614823789116</v>
      </c>
      <c r="AE62" s="209" t="s">
        <v>329</v>
      </c>
      <c r="AF62" s="212" t="s">
        <v>284</v>
      </c>
      <c r="AG62" s="213"/>
    </row>
    <row r="63" spans="3:33" s="3" customFormat="1" ht="94.5" customHeight="1">
      <c r="C63" s="151"/>
      <c r="D63" s="154"/>
      <c r="E63" s="153"/>
      <c r="F63" s="154"/>
      <c r="G63" s="159" t="s">
        <v>6</v>
      </c>
      <c r="H63" s="150" t="s">
        <v>370</v>
      </c>
      <c r="I63" s="162">
        <v>1</v>
      </c>
      <c r="J63" s="337" t="s">
        <v>351</v>
      </c>
      <c r="K63" s="162">
        <v>36</v>
      </c>
      <c r="L63" s="369" t="s">
        <v>371</v>
      </c>
      <c r="M63" s="370"/>
      <c r="N63" s="369" t="s">
        <v>66</v>
      </c>
      <c r="O63" s="370"/>
      <c r="P63" s="163">
        <v>50</v>
      </c>
      <c r="Q63" s="163">
        <v>51</v>
      </c>
      <c r="R63" s="192">
        <f>SUM(R64:R71)</f>
        <v>4405</v>
      </c>
      <c r="S63" s="163">
        <v>52</v>
      </c>
      <c r="T63" s="192">
        <f>SUM(T64:T71)</f>
        <v>4615.5590000000002</v>
      </c>
      <c r="U63" s="163">
        <v>53</v>
      </c>
      <c r="V63" s="192">
        <f>SUM(V64:V71)</f>
        <v>5401.0688028000004</v>
      </c>
      <c r="W63" s="163">
        <v>54</v>
      </c>
      <c r="X63" s="192">
        <f>SUM(X64:X71)</f>
        <v>5843.4163377493196</v>
      </c>
      <c r="Y63" s="163">
        <v>55</v>
      </c>
      <c r="Z63" s="192">
        <f>SUM(Z64:Z71)</f>
        <v>6719.0295823060897</v>
      </c>
      <c r="AA63" s="163">
        <v>55</v>
      </c>
      <c r="AB63" s="192">
        <f>SUM(AB64:AB71)</f>
        <v>7340.2698258045721</v>
      </c>
      <c r="AC63" s="163">
        <v>55</v>
      </c>
      <c r="AD63" s="205">
        <f>R63+T63+V63+X63+Z63</f>
        <v>26984.073722855414</v>
      </c>
      <c r="AE63" s="163"/>
      <c r="AF63" s="204"/>
    </row>
    <row r="64" spans="3:33" s="3" customFormat="1" ht="67.5" customHeight="1">
      <c r="C64" s="151"/>
      <c r="D64" s="154"/>
      <c r="E64" s="153"/>
      <c r="F64" s="154"/>
      <c r="G64" s="153"/>
      <c r="H64" s="154"/>
      <c r="I64" s="164"/>
      <c r="J64" s="164"/>
      <c r="K64" s="164"/>
      <c r="L64" s="179" t="s">
        <v>2</v>
      </c>
      <c r="M64" s="173" t="s">
        <v>372</v>
      </c>
      <c r="N64" s="416" t="s">
        <v>373</v>
      </c>
      <c r="O64" s="417"/>
      <c r="P64" s="181">
        <v>11</v>
      </c>
      <c r="Q64" s="181">
        <v>11</v>
      </c>
      <c r="R64" s="181">
        <v>625</v>
      </c>
      <c r="S64" s="181">
        <v>11</v>
      </c>
      <c r="T64" s="198">
        <f t="shared" si="1"/>
        <v>654.875</v>
      </c>
      <c r="U64" s="181">
        <v>11</v>
      </c>
      <c r="V64" s="198">
        <f t="shared" si="2"/>
        <v>701.24014999999997</v>
      </c>
      <c r="W64" s="181">
        <v>11</v>
      </c>
      <c r="X64" s="198">
        <f t="shared" si="3"/>
        <v>758.671718285</v>
      </c>
      <c r="Y64" s="181">
        <v>11</v>
      </c>
      <c r="Z64" s="198">
        <f t="shared" si="4"/>
        <v>821.11040069985552</v>
      </c>
      <c r="AA64" s="181">
        <v>11</v>
      </c>
      <c r="AB64" s="198">
        <f t="shared" si="6"/>
        <v>888.93411979766358</v>
      </c>
      <c r="AC64" s="174">
        <f>Q64+S64+U64+W64+Y64</f>
        <v>55</v>
      </c>
      <c r="AD64" s="174">
        <f>R64+T64+V64+X64+Z64</f>
        <v>3560.8972689848561</v>
      </c>
      <c r="AE64" s="206" t="s">
        <v>374</v>
      </c>
      <c r="AF64" s="207" t="s">
        <v>184</v>
      </c>
    </row>
    <row r="65" spans="3:33" s="3" customFormat="1" ht="68.25" customHeight="1">
      <c r="C65" s="151"/>
      <c r="D65" s="154"/>
      <c r="E65" s="153"/>
      <c r="F65" s="154"/>
      <c r="G65" s="153"/>
      <c r="H65" s="154"/>
      <c r="I65" s="164"/>
      <c r="J65" s="164"/>
      <c r="K65" s="164"/>
      <c r="L65" s="179" t="s">
        <v>6</v>
      </c>
      <c r="M65" s="173" t="s">
        <v>375</v>
      </c>
      <c r="N65" s="416" t="s">
        <v>376</v>
      </c>
      <c r="O65" s="417"/>
      <c r="P65" s="181">
        <v>17</v>
      </c>
      <c r="Q65" s="181">
        <v>20</v>
      </c>
      <c r="R65" s="203">
        <v>320</v>
      </c>
      <c r="S65" s="181">
        <v>20</v>
      </c>
      <c r="T65" s="198">
        <f t="shared" si="1"/>
        <v>335.29599999999999</v>
      </c>
      <c r="U65" s="181">
        <v>20</v>
      </c>
      <c r="V65" s="198">
        <f t="shared" si="2"/>
        <v>359.03495679999997</v>
      </c>
      <c r="W65" s="181">
        <v>20</v>
      </c>
      <c r="X65" s="198">
        <f t="shared" si="3"/>
        <v>388.43991976191995</v>
      </c>
      <c r="Y65" s="181">
        <v>20</v>
      </c>
      <c r="Z65" s="198">
        <f t="shared" si="4"/>
        <v>420.40852515832597</v>
      </c>
      <c r="AA65" s="181">
        <v>20</v>
      </c>
      <c r="AB65" s="198">
        <f t="shared" si="6"/>
        <v>455.13426933640369</v>
      </c>
      <c r="AC65" s="174">
        <f>Q65+S65+U65+W65+Y65</f>
        <v>100</v>
      </c>
      <c r="AD65" s="174">
        <f>R65+T65+V65+X65+Z65</f>
        <v>1823.179401720246</v>
      </c>
      <c r="AE65" s="206" t="s">
        <v>374</v>
      </c>
      <c r="AF65" s="208" t="s">
        <v>284</v>
      </c>
    </row>
    <row r="66" spans="3:33" s="3" customFormat="1">
      <c r="C66" s="151"/>
      <c r="D66" s="154"/>
      <c r="E66" s="153"/>
      <c r="F66" s="154"/>
      <c r="G66" s="153"/>
      <c r="H66" s="154"/>
      <c r="I66" s="164"/>
      <c r="J66" s="164"/>
      <c r="K66" s="164"/>
      <c r="L66" s="182" t="s">
        <v>16</v>
      </c>
      <c r="M66" s="413" t="s">
        <v>377</v>
      </c>
      <c r="N66" s="416" t="s">
        <v>378</v>
      </c>
      <c r="O66" s="417"/>
      <c r="P66" s="218">
        <v>1</v>
      </c>
      <c r="Q66" s="218">
        <v>1</v>
      </c>
      <c r="R66" s="230">
        <v>400</v>
      </c>
      <c r="S66" s="218">
        <v>1</v>
      </c>
      <c r="T66" s="198">
        <f t="shared" si="1"/>
        <v>419.12</v>
      </c>
      <c r="U66" s="218">
        <v>1</v>
      </c>
      <c r="V66" s="198">
        <f t="shared" si="2"/>
        <v>448.79369600000001</v>
      </c>
      <c r="W66" s="218">
        <v>1</v>
      </c>
      <c r="X66" s="198">
        <f t="shared" si="3"/>
        <v>485.54989970240001</v>
      </c>
      <c r="Y66" s="218">
        <v>1</v>
      </c>
      <c r="Z66" s="198">
        <f t="shared" si="4"/>
        <v>525.51065644790754</v>
      </c>
      <c r="AA66" s="218">
        <v>1</v>
      </c>
      <c r="AB66" s="198">
        <f t="shared" si="6"/>
        <v>568.9178366705047</v>
      </c>
      <c r="AC66" s="177">
        <f t="shared" ref="AC66:AC71" si="9">Q66+S66+U66+W66+Y66</f>
        <v>5</v>
      </c>
      <c r="AD66" s="177">
        <f>R66+T66+V66+X66+Z66</f>
        <v>2278.9742521503076</v>
      </c>
      <c r="AE66" s="429" t="s">
        <v>374</v>
      </c>
      <c r="AF66" s="431" t="s">
        <v>284</v>
      </c>
    </row>
    <row r="67" spans="3:33" s="3" customFormat="1" ht="68.25" customHeight="1">
      <c r="C67" s="151"/>
      <c r="D67" s="154"/>
      <c r="E67" s="153"/>
      <c r="F67" s="154"/>
      <c r="G67" s="153"/>
      <c r="H67" s="154"/>
      <c r="I67" s="164"/>
      <c r="J67" s="164"/>
      <c r="K67" s="164"/>
      <c r="L67" s="185"/>
      <c r="M67" s="413"/>
      <c r="N67" s="416"/>
      <c r="O67" s="417"/>
      <c r="P67" s="219">
        <v>12</v>
      </c>
      <c r="Q67" s="219">
        <v>14</v>
      </c>
      <c r="R67" s="231"/>
      <c r="S67" s="219">
        <v>14</v>
      </c>
      <c r="T67" s="201"/>
      <c r="U67" s="219">
        <v>16</v>
      </c>
      <c r="V67" s="201"/>
      <c r="W67" s="219">
        <v>16</v>
      </c>
      <c r="X67" s="201"/>
      <c r="Y67" s="219">
        <v>19</v>
      </c>
      <c r="Z67" s="201"/>
      <c r="AA67" s="219">
        <v>19</v>
      </c>
      <c r="AB67" s="201"/>
      <c r="AC67" s="178">
        <f t="shared" si="9"/>
        <v>79</v>
      </c>
      <c r="AD67" s="231"/>
      <c r="AE67" s="429"/>
      <c r="AF67" s="431"/>
    </row>
    <row r="68" spans="3:33" s="3" customFormat="1" ht="81" customHeight="1">
      <c r="C68" s="151"/>
      <c r="D68" s="154"/>
      <c r="E68" s="153"/>
      <c r="F68" s="154"/>
      <c r="G68" s="153"/>
      <c r="H68" s="154"/>
      <c r="I68" s="164"/>
      <c r="J68" s="164"/>
      <c r="K68" s="164"/>
      <c r="L68" s="179" t="s">
        <v>49</v>
      </c>
      <c r="M68" s="173" t="s">
        <v>379</v>
      </c>
      <c r="N68" s="416" t="s">
        <v>380</v>
      </c>
      <c r="O68" s="417"/>
      <c r="P68" s="181">
        <v>12</v>
      </c>
      <c r="Q68" s="181">
        <v>8</v>
      </c>
      <c r="R68" s="181">
        <v>960</v>
      </c>
      <c r="S68" s="181">
        <v>8</v>
      </c>
      <c r="T68" s="194">
        <f t="shared" si="1"/>
        <v>1005.888</v>
      </c>
      <c r="U68" s="181">
        <v>10</v>
      </c>
      <c r="V68" s="194">
        <v>1257</v>
      </c>
      <c r="W68" s="181">
        <v>10</v>
      </c>
      <c r="X68" s="194">
        <f t="shared" si="3"/>
        <v>1359.9483</v>
      </c>
      <c r="Y68" s="181">
        <v>12</v>
      </c>
      <c r="Z68" s="194">
        <v>1632</v>
      </c>
      <c r="AA68" s="181">
        <v>12</v>
      </c>
      <c r="AB68" s="194">
        <f t="shared" si="6"/>
        <v>1766.8032000000001</v>
      </c>
      <c r="AC68" s="174">
        <f t="shared" si="9"/>
        <v>48</v>
      </c>
      <c r="AD68" s="174">
        <f>R68+T68+V68+X68+Z68</f>
        <v>6214.8362999999999</v>
      </c>
      <c r="AE68" s="206" t="s">
        <v>374</v>
      </c>
      <c r="AF68" s="208" t="s">
        <v>284</v>
      </c>
    </row>
    <row r="69" spans="3:33" s="3" customFormat="1" ht="68.25" customHeight="1">
      <c r="C69" s="151"/>
      <c r="D69" s="154"/>
      <c r="E69" s="153"/>
      <c r="F69" s="154"/>
      <c r="G69" s="153"/>
      <c r="H69" s="154"/>
      <c r="I69" s="164"/>
      <c r="J69" s="164"/>
      <c r="K69" s="164"/>
      <c r="L69" s="179" t="s">
        <v>51</v>
      </c>
      <c r="M69" s="173" t="s">
        <v>381</v>
      </c>
      <c r="N69" s="416" t="s">
        <v>382</v>
      </c>
      <c r="O69" s="417"/>
      <c r="P69" s="181">
        <v>580</v>
      </c>
      <c r="Q69" s="181">
        <v>150</v>
      </c>
      <c r="R69" s="181">
        <v>300</v>
      </c>
      <c r="S69" s="181">
        <v>150</v>
      </c>
      <c r="T69" s="194">
        <f t="shared" si="1"/>
        <v>314.33999999999997</v>
      </c>
      <c r="U69" s="181">
        <v>200</v>
      </c>
      <c r="V69" s="194">
        <v>419</v>
      </c>
      <c r="W69" s="181">
        <v>200</v>
      </c>
      <c r="X69" s="194">
        <f t="shared" si="3"/>
        <v>453.31610000000001</v>
      </c>
      <c r="Y69" s="181">
        <v>250</v>
      </c>
      <c r="Z69" s="194">
        <v>566</v>
      </c>
      <c r="AA69" s="181">
        <v>300</v>
      </c>
      <c r="AB69" s="194">
        <v>679</v>
      </c>
      <c r="AC69" s="174">
        <f t="shared" si="9"/>
        <v>950</v>
      </c>
      <c r="AD69" s="174">
        <f>R69+T69+V69+X69+Z69</f>
        <v>2052.6561000000002</v>
      </c>
      <c r="AE69" s="206" t="s">
        <v>374</v>
      </c>
      <c r="AF69" s="208" t="s">
        <v>284</v>
      </c>
      <c r="AG69" s="213"/>
    </row>
    <row r="70" spans="3:33" s="3" customFormat="1" ht="68.25" customHeight="1">
      <c r="C70" s="151"/>
      <c r="D70" s="154"/>
      <c r="E70" s="153"/>
      <c r="F70" s="154"/>
      <c r="G70" s="153"/>
      <c r="H70" s="154"/>
      <c r="I70" s="164"/>
      <c r="J70" s="164"/>
      <c r="K70" s="164"/>
      <c r="L70" s="179" t="s">
        <v>53</v>
      </c>
      <c r="M70" s="173" t="s">
        <v>383</v>
      </c>
      <c r="N70" s="416" t="s">
        <v>384</v>
      </c>
      <c r="O70" s="417"/>
      <c r="P70" s="181">
        <v>50</v>
      </c>
      <c r="Q70" s="181">
        <v>50</v>
      </c>
      <c r="R70" s="203">
        <v>1200</v>
      </c>
      <c r="S70" s="181">
        <v>50</v>
      </c>
      <c r="T70" s="198">
        <f t="shared" si="1"/>
        <v>1257.3599999999999</v>
      </c>
      <c r="U70" s="181">
        <v>60</v>
      </c>
      <c r="V70" s="198">
        <v>1509</v>
      </c>
      <c r="W70" s="181">
        <v>60</v>
      </c>
      <c r="X70" s="198">
        <f t="shared" si="3"/>
        <v>1632.5871</v>
      </c>
      <c r="Y70" s="181">
        <v>70</v>
      </c>
      <c r="Z70" s="198">
        <v>1905</v>
      </c>
      <c r="AA70" s="181">
        <v>70</v>
      </c>
      <c r="AB70" s="198">
        <f t="shared" si="6"/>
        <v>2062.3530000000001</v>
      </c>
      <c r="AC70" s="174">
        <f t="shared" si="9"/>
        <v>290</v>
      </c>
      <c r="AD70" s="174">
        <f>R70+T70+V70+X70+Z70</f>
        <v>7503.9470999999994</v>
      </c>
      <c r="AE70" s="206" t="s">
        <v>385</v>
      </c>
      <c r="AF70" s="208" t="s">
        <v>184</v>
      </c>
    </row>
    <row r="71" spans="3:33" s="3" customFormat="1" ht="43.5" customHeight="1">
      <c r="C71" s="151"/>
      <c r="D71" s="154"/>
      <c r="E71" s="153"/>
      <c r="F71" s="154"/>
      <c r="G71" s="153"/>
      <c r="H71" s="154"/>
      <c r="I71" s="164"/>
      <c r="J71" s="164"/>
      <c r="K71" s="164"/>
      <c r="L71" s="187" t="s">
        <v>55</v>
      </c>
      <c r="M71" s="188" t="s">
        <v>386</v>
      </c>
      <c r="N71" s="418" t="s">
        <v>118</v>
      </c>
      <c r="O71" s="419"/>
      <c r="P71" s="190">
        <v>380</v>
      </c>
      <c r="Q71" s="190">
        <v>400</v>
      </c>
      <c r="R71" s="232">
        <v>600</v>
      </c>
      <c r="S71" s="190">
        <v>400</v>
      </c>
      <c r="T71" s="202">
        <f t="shared" si="1"/>
        <v>628.67999999999995</v>
      </c>
      <c r="U71" s="190">
        <v>450</v>
      </c>
      <c r="V71" s="202">
        <v>707</v>
      </c>
      <c r="W71" s="190">
        <v>450</v>
      </c>
      <c r="X71" s="202">
        <f t="shared" si="3"/>
        <v>764.90329999999994</v>
      </c>
      <c r="Y71" s="190">
        <v>500</v>
      </c>
      <c r="Z71" s="202">
        <v>849</v>
      </c>
      <c r="AA71" s="190">
        <v>500</v>
      </c>
      <c r="AB71" s="202">
        <f t="shared" si="6"/>
        <v>919.12739999999997</v>
      </c>
      <c r="AC71" s="172">
        <f t="shared" si="9"/>
        <v>2200</v>
      </c>
      <c r="AD71" s="172">
        <f>R71+T71+V71+X71+Z71</f>
        <v>3549.5832999999998</v>
      </c>
      <c r="AE71" s="209" t="s">
        <v>374</v>
      </c>
      <c r="AF71" s="212" t="s">
        <v>284</v>
      </c>
      <c r="AG71" s="213"/>
    </row>
    <row r="72" spans="3:33" s="3" customFormat="1" ht="55.5" customHeight="1">
      <c r="C72" s="151"/>
      <c r="D72" s="161"/>
      <c r="E72" s="414"/>
      <c r="F72" s="415"/>
      <c r="G72" s="414"/>
      <c r="H72" s="415"/>
      <c r="I72" s="164">
        <v>1</v>
      </c>
      <c r="J72" s="338" t="s">
        <v>351</v>
      </c>
      <c r="K72" s="164">
        <v>45</v>
      </c>
      <c r="L72" s="406" t="s">
        <v>387</v>
      </c>
      <c r="M72" s="407"/>
      <c r="N72" s="369" t="s">
        <v>119</v>
      </c>
      <c r="O72" s="370"/>
      <c r="P72" s="163">
        <v>50</v>
      </c>
      <c r="Q72" s="163">
        <v>51</v>
      </c>
      <c r="R72" s="192">
        <f>SUM(R73:R74)</f>
        <v>1087</v>
      </c>
      <c r="S72" s="163">
        <v>52</v>
      </c>
      <c r="T72" s="192">
        <f>SUM(T73:T74)</f>
        <v>1087</v>
      </c>
      <c r="U72" s="163">
        <v>53</v>
      </c>
      <c r="V72" s="192">
        <f>SUM(V73:V74)</f>
        <v>1163.9596000000001</v>
      </c>
      <c r="W72" s="163">
        <v>54</v>
      </c>
      <c r="X72" s="192">
        <f>SUM(X73:X74)</f>
        <v>1260.0386312400001</v>
      </c>
      <c r="Y72" s="163">
        <v>55</v>
      </c>
      <c r="Z72" s="192">
        <f>SUM(Z73:Z74)</f>
        <v>1026.0058105910521</v>
      </c>
      <c r="AA72" s="163">
        <v>55</v>
      </c>
      <c r="AB72" s="192">
        <f>SUM(AB73:AB74)</f>
        <v>1176.799890545873</v>
      </c>
      <c r="AC72" s="163">
        <v>55</v>
      </c>
      <c r="AD72" s="192">
        <f>SUM(AD73:AD74)</f>
        <v>5624.0040418310527</v>
      </c>
      <c r="AE72" s="163"/>
      <c r="AF72" s="204"/>
    </row>
    <row r="73" spans="3:33" s="3" customFormat="1" ht="67.5" customHeight="1">
      <c r="C73" s="151"/>
      <c r="D73" s="154"/>
      <c r="E73" s="153"/>
      <c r="F73" s="154"/>
      <c r="G73" s="153"/>
      <c r="H73" s="154"/>
      <c r="I73" s="164"/>
      <c r="J73" s="164"/>
      <c r="K73" s="164"/>
      <c r="L73" s="179" t="s">
        <v>2</v>
      </c>
      <c r="M73" s="173" t="s">
        <v>388</v>
      </c>
      <c r="N73" s="416" t="s">
        <v>389</v>
      </c>
      <c r="O73" s="417"/>
      <c r="P73" s="181">
        <v>10</v>
      </c>
      <c r="Q73" s="181">
        <v>1</v>
      </c>
      <c r="R73" s="181">
        <v>587</v>
      </c>
      <c r="S73" s="181">
        <v>1</v>
      </c>
      <c r="T73" s="181">
        <v>587</v>
      </c>
      <c r="U73" s="181">
        <v>1</v>
      </c>
      <c r="V73" s="198">
        <f t="shared" ref="V73:V74" si="10">(T73*7.08%)+T73</f>
        <v>628.55960000000005</v>
      </c>
      <c r="W73" s="181">
        <v>1</v>
      </c>
      <c r="X73" s="198">
        <f t="shared" ref="X73" si="11">(V73*8.19%)+V73</f>
        <v>680.03863124000009</v>
      </c>
      <c r="Y73" s="181">
        <v>1</v>
      </c>
      <c r="Z73" s="198">
        <f t="shared" ref="Z73" si="12">(X73*8.23%)+X73</f>
        <v>736.00581059105207</v>
      </c>
      <c r="AA73" s="181">
        <v>1</v>
      </c>
      <c r="AB73" s="198">
        <f t="shared" ref="AB73" si="13">(Z73*8.26%)+Z73</f>
        <v>796.79989054587293</v>
      </c>
      <c r="AC73" s="174">
        <f t="shared" ref="AC73:AD84" si="14">Q73+S73+U73+W73+Y73</f>
        <v>5</v>
      </c>
      <c r="AD73" s="174">
        <f t="shared" si="14"/>
        <v>3218.6040418310522</v>
      </c>
      <c r="AE73" s="206" t="s">
        <v>357</v>
      </c>
      <c r="AF73" s="208" t="s">
        <v>284</v>
      </c>
    </row>
    <row r="74" spans="3:33" s="3" customFormat="1" ht="81" customHeight="1">
      <c r="C74" s="151"/>
      <c r="D74" s="154"/>
      <c r="E74" s="153"/>
      <c r="F74" s="154"/>
      <c r="G74" s="153"/>
      <c r="H74" s="154"/>
      <c r="I74" s="164"/>
      <c r="J74" s="164"/>
      <c r="K74" s="164"/>
      <c r="L74" s="179" t="s">
        <v>6</v>
      </c>
      <c r="M74" s="173" t="s">
        <v>390</v>
      </c>
      <c r="N74" s="416" t="s">
        <v>391</v>
      </c>
      <c r="O74" s="417"/>
      <c r="P74" s="181">
        <v>9</v>
      </c>
      <c r="Q74" s="181">
        <v>2</v>
      </c>
      <c r="R74" s="203">
        <v>500</v>
      </c>
      <c r="S74" s="181">
        <v>2</v>
      </c>
      <c r="T74" s="203">
        <v>500</v>
      </c>
      <c r="U74" s="181">
        <v>2</v>
      </c>
      <c r="V74" s="198">
        <f t="shared" si="10"/>
        <v>535.4</v>
      </c>
      <c r="W74" s="181">
        <v>2</v>
      </c>
      <c r="X74" s="198">
        <v>580</v>
      </c>
      <c r="Y74" s="181">
        <v>1</v>
      </c>
      <c r="Z74" s="198">
        <v>290</v>
      </c>
      <c r="AA74" s="181">
        <v>1</v>
      </c>
      <c r="AB74" s="198">
        <v>380</v>
      </c>
      <c r="AC74" s="174">
        <f t="shared" si="14"/>
        <v>9</v>
      </c>
      <c r="AD74" s="174">
        <f t="shared" si="14"/>
        <v>2405.4</v>
      </c>
      <c r="AE74" s="206" t="s">
        <v>374</v>
      </c>
      <c r="AF74" s="208" t="s">
        <v>284</v>
      </c>
      <c r="AG74" s="213"/>
    </row>
    <row r="75" spans="3:33" s="3" customFormat="1" ht="81" customHeight="1">
      <c r="C75" s="149" t="s">
        <v>16</v>
      </c>
      <c r="D75" s="150" t="s">
        <v>221</v>
      </c>
      <c r="E75" s="404" t="s">
        <v>392</v>
      </c>
      <c r="F75" s="405"/>
      <c r="G75" s="404" t="s">
        <v>393</v>
      </c>
      <c r="H75" s="405"/>
      <c r="I75" s="204">
        <v>1</v>
      </c>
      <c r="J75" s="339" t="s">
        <v>351</v>
      </c>
      <c r="K75" s="204">
        <v>44</v>
      </c>
      <c r="L75" s="406" t="s">
        <v>394</v>
      </c>
      <c r="M75" s="407"/>
      <c r="N75" s="369" t="s">
        <v>395</v>
      </c>
      <c r="O75" s="370"/>
      <c r="P75" s="163">
        <v>70</v>
      </c>
      <c r="Q75" s="163">
        <v>71</v>
      </c>
      <c r="R75" s="192">
        <f>SUM(R76:R78)</f>
        <v>1300</v>
      </c>
      <c r="S75" s="163">
        <v>72</v>
      </c>
      <c r="T75" s="192">
        <f>SUM(T76:T78)</f>
        <v>1251.24</v>
      </c>
      <c r="U75" s="163">
        <v>73</v>
      </c>
      <c r="V75" s="192">
        <f>SUM(V76:V78)</f>
        <v>1368.5873919999999</v>
      </c>
      <c r="W75" s="163">
        <v>74</v>
      </c>
      <c r="X75" s="192">
        <f>SUM(X76:X78)</f>
        <v>1480.6746994048001</v>
      </c>
      <c r="Y75" s="163">
        <v>75</v>
      </c>
      <c r="Z75" s="192">
        <f>SUM(Z76:Z78)</f>
        <v>1306.0213128958151</v>
      </c>
      <c r="AA75" s="163">
        <v>75</v>
      </c>
      <c r="AB75" s="192">
        <f>SUM(AB76:AB78)</f>
        <v>1413.8986733410093</v>
      </c>
      <c r="AC75" s="163">
        <v>75</v>
      </c>
      <c r="AD75" s="192">
        <f>SUM(AD76:AD78)</f>
        <v>6706.5234043006149</v>
      </c>
      <c r="AE75" s="163"/>
      <c r="AF75" s="204"/>
    </row>
    <row r="76" spans="3:33" s="3" customFormat="1" ht="67.5" customHeight="1">
      <c r="C76" s="151"/>
      <c r="D76" s="154"/>
      <c r="E76" s="153"/>
      <c r="F76" s="154"/>
      <c r="G76" s="153"/>
      <c r="H76" s="154"/>
      <c r="I76" s="220"/>
      <c r="J76" s="220"/>
      <c r="K76" s="220"/>
      <c r="L76" s="221" t="s">
        <v>2</v>
      </c>
      <c r="M76" s="173" t="s">
        <v>396</v>
      </c>
      <c r="N76" s="416" t="s">
        <v>397</v>
      </c>
      <c r="O76" s="417"/>
      <c r="P76" s="174">
        <v>20</v>
      </c>
      <c r="Q76" s="174">
        <v>20</v>
      </c>
      <c r="R76" s="194">
        <v>500</v>
      </c>
      <c r="S76" s="174">
        <v>20</v>
      </c>
      <c r="T76" s="194">
        <f t="shared" ref="T76:T82" si="15">(R76*4.78%)+R76</f>
        <v>523.9</v>
      </c>
      <c r="U76" s="174">
        <v>20</v>
      </c>
      <c r="V76" s="194">
        <f t="shared" ref="V76:V82" si="16">(T76*7.08%)+T76</f>
        <v>560.99212</v>
      </c>
      <c r="W76" s="174">
        <v>20</v>
      </c>
      <c r="X76" s="194">
        <f t="shared" ref="X76:X83" si="17">(V76*8.19%)+V76</f>
        <v>606.93737462800004</v>
      </c>
      <c r="Y76" s="174">
        <v>20</v>
      </c>
      <c r="Z76" s="194">
        <f t="shared" ref="Z76:Z82" si="18">(X76*8.23%)+X76</f>
        <v>656.88832055988451</v>
      </c>
      <c r="AA76" s="174">
        <v>20</v>
      </c>
      <c r="AB76" s="194">
        <f t="shared" ref="AB76:AB83" si="19">(Z76*8.26%)+Z76</f>
        <v>711.14729583813096</v>
      </c>
      <c r="AC76" s="174">
        <f t="shared" si="14"/>
        <v>100</v>
      </c>
      <c r="AD76" s="174">
        <f t="shared" si="14"/>
        <v>2848.7178151878848</v>
      </c>
      <c r="AE76" s="206" t="s">
        <v>385</v>
      </c>
      <c r="AF76" s="208" t="s">
        <v>284</v>
      </c>
    </row>
    <row r="77" spans="3:33" s="3" customFormat="1" ht="81.75" customHeight="1">
      <c r="C77" s="151"/>
      <c r="D77" s="154"/>
      <c r="E77" s="153"/>
      <c r="F77" s="154"/>
      <c r="G77" s="153"/>
      <c r="H77" s="154"/>
      <c r="I77" s="164"/>
      <c r="J77" s="164"/>
      <c r="K77" s="164"/>
      <c r="L77" s="222" t="s">
        <v>6</v>
      </c>
      <c r="M77" s="183" t="s">
        <v>398</v>
      </c>
      <c r="N77" s="420" t="s">
        <v>399</v>
      </c>
      <c r="O77" s="373"/>
      <c r="P77" s="177">
        <v>20</v>
      </c>
      <c r="Q77" s="177">
        <v>20</v>
      </c>
      <c r="R77" s="198">
        <v>300</v>
      </c>
      <c r="S77" s="177">
        <v>20</v>
      </c>
      <c r="T77" s="198">
        <f t="shared" si="15"/>
        <v>314.33999999999997</v>
      </c>
      <c r="U77" s="177">
        <v>20</v>
      </c>
      <c r="V77" s="198">
        <f t="shared" si="16"/>
        <v>336.59527199999997</v>
      </c>
      <c r="W77" s="177">
        <v>20</v>
      </c>
      <c r="X77" s="198">
        <f t="shared" si="17"/>
        <v>364.16242477679998</v>
      </c>
      <c r="Y77" s="177">
        <v>20</v>
      </c>
      <c r="Z77" s="198">
        <f t="shared" si="18"/>
        <v>394.13299233593062</v>
      </c>
      <c r="AA77" s="177">
        <v>20</v>
      </c>
      <c r="AB77" s="198">
        <f t="shared" si="19"/>
        <v>426.6883775028785</v>
      </c>
      <c r="AC77" s="177">
        <f t="shared" si="14"/>
        <v>100</v>
      </c>
      <c r="AD77" s="177">
        <f t="shared" si="14"/>
        <v>1709.2306891127305</v>
      </c>
      <c r="AE77" s="239" t="s">
        <v>400</v>
      </c>
      <c r="AF77" s="240" t="s">
        <v>284</v>
      </c>
    </row>
    <row r="78" spans="3:33" s="3" customFormat="1" ht="81.75" customHeight="1">
      <c r="C78" s="156"/>
      <c r="D78" s="157"/>
      <c r="E78" s="158"/>
      <c r="F78" s="157"/>
      <c r="G78" s="158"/>
      <c r="H78" s="157"/>
      <c r="I78" s="168"/>
      <c r="J78" s="168"/>
      <c r="K78" s="168"/>
      <c r="L78" s="185" t="s">
        <v>16</v>
      </c>
      <c r="M78" s="176" t="s">
        <v>401</v>
      </c>
      <c r="N78" s="365" t="s">
        <v>402</v>
      </c>
      <c r="O78" s="366"/>
      <c r="P78" s="219">
        <v>14</v>
      </c>
      <c r="Q78" s="219">
        <v>3</v>
      </c>
      <c r="R78" s="219">
        <v>500</v>
      </c>
      <c r="S78" s="219">
        <v>2</v>
      </c>
      <c r="T78" s="219">
        <v>413</v>
      </c>
      <c r="U78" s="219">
        <v>2</v>
      </c>
      <c r="V78" s="201">
        <v>471</v>
      </c>
      <c r="W78" s="219">
        <v>2</v>
      </c>
      <c r="X78" s="201">
        <f t="shared" si="17"/>
        <v>509.57490000000001</v>
      </c>
      <c r="Y78" s="219">
        <v>1</v>
      </c>
      <c r="Z78" s="201">
        <v>255</v>
      </c>
      <c r="AA78" s="219">
        <v>1</v>
      </c>
      <c r="AB78" s="201">
        <f t="shared" si="19"/>
        <v>276.06299999999999</v>
      </c>
      <c r="AC78" s="178">
        <f>Q78+S78+U78+W78+Y78</f>
        <v>10</v>
      </c>
      <c r="AD78" s="178">
        <f>R78+T78+V78+X78+Z78</f>
        <v>2148.5749000000001</v>
      </c>
      <c r="AE78" s="241" t="s">
        <v>400</v>
      </c>
      <c r="AF78" s="242" t="s">
        <v>184</v>
      </c>
      <c r="AG78" s="213"/>
    </row>
    <row r="79" spans="3:33" s="3" customFormat="1" ht="81" customHeight="1">
      <c r="C79" s="149" t="s">
        <v>49</v>
      </c>
      <c r="D79" s="150" t="s">
        <v>228</v>
      </c>
      <c r="E79" s="404" t="s">
        <v>403</v>
      </c>
      <c r="F79" s="405"/>
      <c r="G79" s="404" t="s">
        <v>404</v>
      </c>
      <c r="H79" s="405"/>
      <c r="I79" s="162">
        <v>1</v>
      </c>
      <c r="J79" s="337" t="s">
        <v>351</v>
      </c>
      <c r="K79" s="162">
        <v>43</v>
      </c>
      <c r="L79" s="421" t="s">
        <v>405</v>
      </c>
      <c r="M79" s="422"/>
      <c r="N79" s="365" t="s">
        <v>406</v>
      </c>
      <c r="O79" s="366"/>
      <c r="P79" s="178">
        <v>70</v>
      </c>
      <c r="Q79" s="178">
        <v>71</v>
      </c>
      <c r="R79" s="201">
        <f>SUM(R80:R83)</f>
        <v>1120</v>
      </c>
      <c r="S79" s="178">
        <v>72</v>
      </c>
      <c r="T79" s="201">
        <f>SUM(T80:T83)</f>
        <v>1006.8059999999999</v>
      </c>
      <c r="U79" s="178">
        <v>73</v>
      </c>
      <c r="V79" s="201">
        <f>SUM(V80:V83)</f>
        <v>1063.9278648</v>
      </c>
      <c r="W79" s="178">
        <v>74</v>
      </c>
      <c r="X79" s="201">
        <f>SUM(X80:X83)</f>
        <v>1151.0635569271201</v>
      </c>
      <c r="Y79" s="178">
        <v>75</v>
      </c>
      <c r="Z79" s="201">
        <f>SUM(Z80:Z83)</f>
        <v>1192.608013662222</v>
      </c>
      <c r="AA79" s="178">
        <v>75</v>
      </c>
      <c r="AB79" s="201">
        <f>SUM(AB80:AB83)</f>
        <v>1291.1174355907215</v>
      </c>
      <c r="AC79" s="178">
        <v>75</v>
      </c>
      <c r="AD79" s="201">
        <f>SUM(AD80:AD83)</f>
        <v>5534.4054353893425</v>
      </c>
      <c r="AE79" s="178"/>
      <c r="AF79" s="242"/>
    </row>
    <row r="80" spans="3:33" s="3" customFormat="1" ht="56.25" customHeight="1">
      <c r="C80" s="151"/>
      <c r="D80" s="154"/>
      <c r="E80" s="153"/>
      <c r="F80" s="154"/>
      <c r="G80" s="153"/>
      <c r="H80" s="154"/>
      <c r="I80" s="164"/>
      <c r="J80" s="164"/>
      <c r="K80" s="164"/>
      <c r="L80" s="221" t="s">
        <v>2</v>
      </c>
      <c r="M80" s="173" t="s">
        <v>407</v>
      </c>
      <c r="N80" s="416" t="s">
        <v>127</v>
      </c>
      <c r="O80" s="417"/>
      <c r="P80" s="174">
        <v>70</v>
      </c>
      <c r="Q80" s="174">
        <v>71</v>
      </c>
      <c r="R80" s="194">
        <v>200</v>
      </c>
      <c r="S80" s="174">
        <v>72</v>
      </c>
      <c r="T80" s="198">
        <f t="shared" si="15"/>
        <v>209.56</v>
      </c>
      <c r="U80" s="174">
        <v>73</v>
      </c>
      <c r="V80" s="198">
        <f t="shared" si="16"/>
        <v>224.39684800000001</v>
      </c>
      <c r="W80" s="174">
        <v>74</v>
      </c>
      <c r="X80" s="198">
        <f t="shared" si="17"/>
        <v>242.77494985120001</v>
      </c>
      <c r="Y80" s="174">
        <v>75</v>
      </c>
      <c r="Z80" s="198">
        <f t="shared" si="18"/>
        <v>262.75532822395377</v>
      </c>
      <c r="AA80" s="174">
        <v>75</v>
      </c>
      <c r="AB80" s="198">
        <f t="shared" si="19"/>
        <v>284.45891833525235</v>
      </c>
      <c r="AC80" s="174">
        <v>75</v>
      </c>
      <c r="AD80" s="174">
        <f t="shared" si="14"/>
        <v>1139.4871260751538</v>
      </c>
      <c r="AE80" s="206" t="s">
        <v>408</v>
      </c>
      <c r="AF80" s="208" t="s">
        <v>284</v>
      </c>
    </row>
    <row r="81" spans="3:34" s="3" customFormat="1" ht="68.25" customHeight="1">
      <c r="C81" s="151"/>
      <c r="D81" s="154"/>
      <c r="E81" s="153"/>
      <c r="F81" s="161"/>
      <c r="G81" s="414"/>
      <c r="H81" s="415"/>
      <c r="I81" s="164"/>
      <c r="J81" s="164"/>
      <c r="K81" s="164"/>
      <c r="L81" s="221" t="s">
        <v>6</v>
      </c>
      <c r="M81" s="173" t="s">
        <v>409</v>
      </c>
      <c r="N81" s="416" t="s">
        <v>128</v>
      </c>
      <c r="O81" s="417"/>
      <c r="P81" s="174">
        <v>70</v>
      </c>
      <c r="Q81" s="174">
        <v>71</v>
      </c>
      <c r="R81" s="194">
        <v>350</v>
      </c>
      <c r="S81" s="174">
        <v>72</v>
      </c>
      <c r="T81" s="198">
        <f t="shared" si="15"/>
        <v>366.73</v>
      </c>
      <c r="U81" s="174">
        <v>73</v>
      </c>
      <c r="V81" s="198">
        <f t="shared" si="16"/>
        <v>392.69448400000005</v>
      </c>
      <c r="W81" s="174">
        <v>74</v>
      </c>
      <c r="X81" s="198">
        <f t="shared" si="17"/>
        <v>424.85616223960005</v>
      </c>
      <c r="Y81" s="174">
        <v>75</v>
      </c>
      <c r="Z81" s="198">
        <f t="shared" si="18"/>
        <v>459.82182439191911</v>
      </c>
      <c r="AA81" s="174">
        <v>75</v>
      </c>
      <c r="AB81" s="198">
        <f t="shared" si="19"/>
        <v>497.80310708669163</v>
      </c>
      <c r="AC81" s="174">
        <v>75</v>
      </c>
      <c r="AD81" s="174">
        <f t="shared" si="14"/>
        <v>1994.1024706315193</v>
      </c>
      <c r="AE81" s="206" t="s">
        <v>408</v>
      </c>
      <c r="AF81" s="208" t="s">
        <v>284</v>
      </c>
    </row>
    <row r="82" spans="3:34" s="3" customFormat="1" ht="94.5" customHeight="1">
      <c r="C82" s="151"/>
      <c r="D82" s="154"/>
      <c r="E82" s="153"/>
      <c r="F82" s="154"/>
      <c r="G82" s="153"/>
      <c r="H82" s="154"/>
      <c r="I82" s="164"/>
      <c r="J82" s="164"/>
      <c r="K82" s="164"/>
      <c r="L82" s="221" t="s">
        <v>16</v>
      </c>
      <c r="M82" s="173" t="s">
        <v>410</v>
      </c>
      <c r="N82" s="416" t="s">
        <v>129</v>
      </c>
      <c r="O82" s="417"/>
      <c r="P82" s="174">
        <v>70</v>
      </c>
      <c r="Q82" s="174">
        <v>71</v>
      </c>
      <c r="R82" s="194">
        <v>220</v>
      </c>
      <c r="S82" s="174">
        <v>72</v>
      </c>
      <c r="T82" s="194">
        <f t="shared" si="15"/>
        <v>230.51599999999999</v>
      </c>
      <c r="U82" s="174">
        <v>73</v>
      </c>
      <c r="V82" s="194">
        <f t="shared" si="16"/>
        <v>246.83653279999999</v>
      </c>
      <c r="W82" s="174">
        <v>74</v>
      </c>
      <c r="X82" s="194">
        <f t="shared" si="17"/>
        <v>267.05244483631998</v>
      </c>
      <c r="Y82" s="174">
        <v>75</v>
      </c>
      <c r="Z82" s="194">
        <f t="shared" si="18"/>
        <v>289.03086104634912</v>
      </c>
      <c r="AA82" s="174">
        <v>75</v>
      </c>
      <c r="AB82" s="194">
        <f t="shared" si="19"/>
        <v>312.90481016877754</v>
      </c>
      <c r="AC82" s="174">
        <v>75</v>
      </c>
      <c r="AD82" s="174">
        <f t="shared" si="14"/>
        <v>1253.4358386826691</v>
      </c>
      <c r="AE82" s="206" t="s">
        <v>411</v>
      </c>
      <c r="AF82" s="208" t="s">
        <v>284</v>
      </c>
      <c r="AG82" s="41"/>
      <c r="AH82" s="41"/>
    </row>
    <row r="83" spans="3:34" s="3" customFormat="1" ht="94.5" customHeight="1">
      <c r="C83" s="156"/>
      <c r="D83" s="154"/>
      <c r="E83" s="158"/>
      <c r="F83" s="157"/>
      <c r="G83" s="158"/>
      <c r="H83" s="157"/>
      <c r="I83" s="168"/>
      <c r="J83" s="168"/>
      <c r="K83" s="168"/>
      <c r="L83" s="224" t="s">
        <v>49</v>
      </c>
      <c r="M83" s="225" t="s">
        <v>412</v>
      </c>
      <c r="N83" s="423" t="s">
        <v>123</v>
      </c>
      <c r="O83" s="424"/>
      <c r="P83" s="226">
        <v>0</v>
      </c>
      <c r="Q83" s="226">
        <v>2</v>
      </c>
      <c r="R83" s="233">
        <v>350</v>
      </c>
      <c r="S83" s="226">
        <v>1</v>
      </c>
      <c r="T83" s="233">
        <v>200</v>
      </c>
      <c r="U83" s="226">
        <v>1</v>
      </c>
      <c r="V83" s="234">
        <v>200</v>
      </c>
      <c r="W83" s="226">
        <v>1</v>
      </c>
      <c r="X83" s="234">
        <f t="shared" si="17"/>
        <v>216.38</v>
      </c>
      <c r="Y83" s="226">
        <v>1</v>
      </c>
      <c r="Z83" s="234">
        <v>181</v>
      </c>
      <c r="AA83" s="226">
        <v>1</v>
      </c>
      <c r="AB83" s="234">
        <f t="shared" si="19"/>
        <v>195.95060000000001</v>
      </c>
      <c r="AC83" s="211">
        <f>Q83+S83+U83+W83+Y83</f>
        <v>6</v>
      </c>
      <c r="AD83" s="211">
        <f>R83+T83+V83+X83+Z83</f>
        <v>1147.3800000000001</v>
      </c>
      <c r="AE83" s="243" t="s">
        <v>411</v>
      </c>
      <c r="AF83" s="244" t="s">
        <v>284</v>
      </c>
      <c r="AG83" s="213"/>
    </row>
    <row r="84" spans="3:34" ht="13.5">
      <c r="C84" s="214"/>
      <c r="D84" s="215"/>
      <c r="E84" s="216"/>
      <c r="F84" s="215"/>
      <c r="G84" s="216"/>
      <c r="H84" s="215"/>
      <c r="I84" s="227"/>
      <c r="J84" s="227"/>
      <c r="K84" s="227"/>
      <c r="L84" s="425" t="s">
        <v>413</v>
      </c>
      <c r="M84" s="425"/>
      <c r="N84" s="426"/>
      <c r="O84" s="427"/>
      <c r="P84" s="229"/>
      <c r="Q84" s="229"/>
      <c r="R84" s="235">
        <f>R16+R30+R43+R45+R47+R56+R63+R72+R75+R79</f>
        <v>13049</v>
      </c>
      <c r="S84" s="229"/>
      <c r="T84" s="235">
        <f>T16+T30+T43+T45+T47+T56+T63+T72+T75+T79</f>
        <v>13673.1536</v>
      </c>
      <c r="U84" s="229"/>
      <c r="V84" s="235">
        <f>V16+V30+V43+V45+V47+V56+V63+V72+V75+V79</f>
        <v>14642.060400480001</v>
      </c>
      <c r="W84" s="229"/>
      <c r="X84" s="235">
        <f>X16+X30+X43+X45+X47+X56+X63+X72+X75+X79</f>
        <v>15841.995887279312</v>
      </c>
      <c r="Y84" s="229"/>
      <c r="Z84" s="235">
        <f>Z16+Z30+Z43+Z45+Z47+Z56+Z63+Z72+Z75+Z79</f>
        <v>17146.424623712399</v>
      </c>
      <c r="AA84" s="229"/>
      <c r="AB84" s="235">
        <f>AB16+AB30+AB43+AB45+AB47+AB56+AB63+AB72+AB75+AB79</f>
        <v>18563.691747061806</v>
      </c>
      <c r="AC84" s="229"/>
      <c r="AD84" s="235">
        <f t="shared" si="14"/>
        <v>74352.634511471711</v>
      </c>
      <c r="AE84" s="245"/>
      <c r="AF84" s="227"/>
    </row>
    <row r="85" spans="3:34">
      <c r="D85" s="6"/>
      <c r="F85" s="6"/>
      <c r="H85" s="6"/>
      <c r="I85" s="6"/>
      <c r="J85" s="6"/>
      <c r="K85" s="6"/>
      <c r="L85" s="6"/>
      <c r="N85" s="6"/>
      <c r="P85" s="6"/>
      <c r="Q85" s="34"/>
      <c r="R85" s="35"/>
      <c r="S85" s="34"/>
      <c r="T85" s="35"/>
      <c r="U85" s="34"/>
      <c r="V85" s="35"/>
      <c r="W85" s="34"/>
      <c r="X85" s="35"/>
      <c r="Y85" s="34"/>
      <c r="Z85" s="35"/>
      <c r="AA85" s="34"/>
      <c r="AB85" s="35"/>
      <c r="AC85" s="34"/>
      <c r="AD85" s="35"/>
      <c r="AE85" s="34"/>
    </row>
    <row r="86" spans="3:34">
      <c r="C86" s="217"/>
      <c r="D86" s="6"/>
      <c r="F86" s="6"/>
      <c r="H86" s="6"/>
      <c r="I86" s="6"/>
      <c r="J86" s="6"/>
      <c r="K86" s="6"/>
      <c r="L86" s="6"/>
      <c r="N86" s="6"/>
      <c r="P86" s="6"/>
      <c r="Q86" s="236"/>
      <c r="AD86" s="35"/>
      <c r="AE86" s="34"/>
    </row>
    <row r="87" spans="3:34">
      <c r="D87" s="6"/>
      <c r="F87" s="6"/>
      <c r="H87" s="6"/>
      <c r="I87" s="6"/>
      <c r="J87" s="6"/>
      <c r="K87" s="6"/>
      <c r="L87" s="6"/>
      <c r="N87" s="6"/>
      <c r="P87" s="6"/>
      <c r="Q87" s="34"/>
      <c r="AD87" s="35"/>
      <c r="AE87" s="34"/>
    </row>
    <row r="88" spans="3:34">
      <c r="D88" s="6"/>
      <c r="F88" s="6"/>
      <c r="H88" s="6"/>
      <c r="I88" s="6"/>
      <c r="J88" s="6"/>
      <c r="K88" s="6"/>
      <c r="L88" s="6"/>
      <c r="N88" s="6"/>
      <c r="P88" s="6"/>
      <c r="Q88" s="34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35"/>
      <c r="AE88" s="34"/>
    </row>
    <row r="89" spans="3:34">
      <c r="D89" s="6"/>
      <c r="F89" s="6"/>
      <c r="H89" s="6"/>
      <c r="I89" s="6"/>
      <c r="J89" s="6"/>
      <c r="K89" s="6"/>
      <c r="L89" s="6"/>
      <c r="N89" s="6"/>
      <c r="P89" s="6"/>
      <c r="Q89" s="34"/>
      <c r="R89" s="238"/>
      <c r="S89" s="34"/>
      <c r="T89" s="238"/>
      <c r="U89" s="34"/>
      <c r="V89" s="238"/>
      <c r="W89" s="34"/>
      <c r="X89" s="238"/>
      <c r="Y89" s="34"/>
      <c r="Z89" s="238"/>
      <c r="AA89" s="34"/>
      <c r="AB89" s="35"/>
      <c r="AC89" s="34"/>
      <c r="AD89" s="35"/>
      <c r="AE89" s="34"/>
    </row>
    <row r="90" spans="3:34">
      <c r="D90" s="6"/>
      <c r="F90" s="6"/>
      <c r="H90" s="6"/>
      <c r="I90" s="6"/>
      <c r="J90" s="6"/>
      <c r="K90" s="6"/>
      <c r="L90" s="6"/>
      <c r="N90" s="6"/>
      <c r="P90" s="6"/>
      <c r="Q90" s="34"/>
      <c r="R90" s="35"/>
      <c r="S90" s="34"/>
      <c r="T90" s="35"/>
      <c r="U90" s="34"/>
      <c r="V90" s="35"/>
      <c r="W90" s="34"/>
      <c r="X90" s="35"/>
      <c r="Y90" s="34"/>
      <c r="Z90" s="35"/>
      <c r="AA90" s="34"/>
      <c r="AB90" s="35"/>
      <c r="AC90" s="34"/>
      <c r="AD90" s="35"/>
      <c r="AE90" s="34"/>
    </row>
    <row r="91" spans="3:34">
      <c r="D91" s="6"/>
      <c r="F91" s="6"/>
      <c r="H91" s="6"/>
      <c r="I91" s="6"/>
      <c r="J91" s="6"/>
      <c r="K91" s="6"/>
      <c r="L91" s="6"/>
      <c r="N91" s="6"/>
      <c r="P91" s="6"/>
      <c r="Q91" s="34"/>
      <c r="R91" s="35"/>
      <c r="S91" s="34"/>
      <c r="T91" s="35"/>
      <c r="U91" s="34"/>
      <c r="V91" s="35"/>
      <c r="W91" s="34"/>
      <c r="X91" s="35"/>
      <c r="Y91" s="34"/>
      <c r="Z91" s="35"/>
      <c r="AA91" s="34"/>
      <c r="AB91" s="35"/>
      <c r="AC91" s="34"/>
      <c r="AD91" s="35"/>
      <c r="AE91" s="34"/>
    </row>
    <row r="92" spans="3:34">
      <c r="D92" s="6"/>
      <c r="F92" s="6"/>
      <c r="H92" s="6"/>
      <c r="I92" s="6"/>
      <c r="J92" s="6"/>
      <c r="K92" s="6"/>
      <c r="L92" s="6"/>
      <c r="N92" s="6"/>
      <c r="P92" s="6"/>
      <c r="Q92" s="34"/>
      <c r="R92" s="35"/>
      <c r="S92" s="34"/>
      <c r="T92" s="35"/>
      <c r="U92" s="34"/>
      <c r="V92" s="35"/>
      <c r="W92" s="34"/>
      <c r="X92" s="35"/>
      <c r="Y92" s="34"/>
      <c r="Z92" s="35"/>
      <c r="AA92" s="34"/>
      <c r="AB92" s="35"/>
      <c r="AC92" s="34"/>
      <c r="AD92" s="35"/>
      <c r="AE92" s="34"/>
    </row>
    <row r="93" spans="3:34">
      <c r="D93" s="6"/>
      <c r="F93" s="6"/>
      <c r="H93" s="6"/>
      <c r="I93" s="6"/>
      <c r="J93" s="6"/>
      <c r="K93" s="6"/>
      <c r="L93" s="6"/>
      <c r="N93" s="6"/>
      <c r="P93" s="6"/>
      <c r="Q93" s="34"/>
      <c r="R93" s="35"/>
      <c r="S93" s="34"/>
      <c r="T93" s="35"/>
      <c r="U93" s="34"/>
      <c r="V93" s="35"/>
      <c r="W93" s="34"/>
      <c r="X93" s="35"/>
      <c r="Y93" s="34"/>
      <c r="Z93" s="35"/>
      <c r="AA93" s="34"/>
      <c r="AB93" s="35"/>
      <c r="AC93" s="34"/>
      <c r="AD93" s="35"/>
      <c r="AE93" s="34"/>
    </row>
    <row r="94" spans="3:34">
      <c r="D94" s="6"/>
      <c r="F94" s="6"/>
      <c r="H94" s="6"/>
      <c r="I94" s="6"/>
      <c r="J94" s="6"/>
      <c r="K94" s="6"/>
      <c r="L94" s="6"/>
      <c r="N94" s="6"/>
      <c r="P94" s="6"/>
      <c r="Q94" s="34"/>
      <c r="R94" s="35"/>
      <c r="S94" s="34"/>
      <c r="T94" s="35"/>
      <c r="U94" s="34"/>
      <c r="V94" s="35"/>
      <c r="W94" s="34"/>
      <c r="X94" s="35"/>
      <c r="Y94" s="34"/>
      <c r="Z94" s="35"/>
      <c r="AA94" s="34"/>
      <c r="AB94" s="35"/>
      <c r="AC94" s="34"/>
      <c r="AD94" s="35"/>
      <c r="AE94" s="34"/>
    </row>
    <row r="95" spans="3:34">
      <c r="D95" s="6"/>
      <c r="F95" s="6"/>
      <c r="H95" s="6"/>
      <c r="I95" s="6"/>
      <c r="J95" s="6"/>
      <c r="K95" s="6"/>
      <c r="L95" s="6"/>
      <c r="N95" s="6"/>
      <c r="P95" s="6"/>
      <c r="Q95" s="34"/>
      <c r="R95" s="35"/>
      <c r="S95" s="34"/>
      <c r="T95" s="35"/>
      <c r="U95" s="34"/>
      <c r="V95" s="35"/>
      <c r="W95" s="34"/>
      <c r="X95" s="35"/>
      <c r="Y95" s="34"/>
      <c r="Z95" s="35"/>
      <c r="AA95" s="34"/>
      <c r="AB95" s="35"/>
      <c r="AC95" s="34"/>
      <c r="AD95" s="35"/>
      <c r="AE95" s="34"/>
    </row>
    <row r="96" spans="3:34">
      <c r="D96" s="6"/>
      <c r="F96" s="6"/>
      <c r="H96" s="6"/>
      <c r="I96" s="6"/>
      <c r="J96" s="6"/>
      <c r="K96" s="6"/>
      <c r="L96" s="6"/>
      <c r="N96" s="6"/>
      <c r="P96" s="6"/>
      <c r="Q96" s="34"/>
      <c r="R96" s="35"/>
      <c r="S96" s="34"/>
      <c r="T96" s="35"/>
      <c r="U96" s="34"/>
      <c r="V96" s="35"/>
      <c r="W96" s="34"/>
      <c r="X96" s="35"/>
      <c r="Y96" s="34"/>
      <c r="Z96" s="35"/>
      <c r="AA96" s="34"/>
      <c r="AB96" s="35"/>
      <c r="AC96" s="34"/>
      <c r="AD96" s="35"/>
      <c r="AE96" s="34"/>
    </row>
    <row r="97" spans="4:33" s="4" customFormat="1">
      <c r="D97" s="6"/>
      <c r="E97" s="5"/>
      <c r="F97" s="6"/>
      <c r="G97" s="5"/>
      <c r="H97" s="6"/>
      <c r="I97" s="6"/>
      <c r="J97" s="6"/>
      <c r="K97" s="6"/>
      <c r="L97" s="6"/>
      <c r="M97" s="6"/>
      <c r="N97" s="6"/>
      <c r="O97" s="6"/>
      <c r="P97" s="6"/>
      <c r="Q97" s="34"/>
      <c r="R97" s="35"/>
      <c r="S97" s="34"/>
      <c r="T97" s="35"/>
      <c r="U97" s="34"/>
      <c r="V97" s="35"/>
      <c r="W97" s="34"/>
      <c r="X97" s="35"/>
      <c r="Y97" s="34"/>
      <c r="Z97" s="35"/>
      <c r="AA97" s="34"/>
      <c r="AB97" s="35"/>
      <c r="AC97" s="34"/>
      <c r="AD97" s="35"/>
      <c r="AE97" s="34"/>
      <c r="AG97" s="6"/>
    </row>
    <row r="98" spans="4:33" s="4" customFormat="1">
      <c r="D98" s="6"/>
      <c r="E98" s="5"/>
      <c r="F98" s="6"/>
      <c r="G98" s="5"/>
      <c r="H98" s="6"/>
      <c r="I98" s="6"/>
      <c r="J98" s="6"/>
      <c r="K98" s="6"/>
      <c r="L98" s="6"/>
      <c r="M98" s="6"/>
      <c r="N98" s="6"/>
      <c r="O98" s="6"/>
      <c r="P98" s="6"/>
      <c r="Q98" s="34"/>
      <c r="R98" s="35"/>
      <c r="S98" s="34"/>
      <c r="T98" s="35"/>
      <c r="U98" s="34"/>
      <c r="V98" s="35"/>
      <c r="W98" s="34"/>
      <c r="X98" s="35"/>
      <c r="Y98" s="34"/>
      <c r="Z98" s="35"/>
      <c r="AA98" s="34"/>
      <c r="AB98" s="35"/>
      <c r="AC98" s="34"/>
      <c r="AD98" s="35"/>
      <c r="AE98" s="34"/>
      <c r="AG98" s="6"/>
    </row>
    <row r="99" spans="4:33" s="4" customFormat="1">
      <c r="D99" s="6"/>
      <c r="E99" s="5"/>
      <c r="F99" s="6"/>
      <c r="G99" s="5"/>
      <c r="H99" s="6"/>
      <c r="I99" s="6"/>
      <c r="J99" s="6"/>
      <c r="K99" s="6"/>
      <c r="L99" s="6"/>
      <c r="M99" s="6"/>
      <c r="N99" s="6"/>
      <c r="O99" s="6"/>
      <c r="P99" s="6"/>
      <c r="Q99" s="34"/>
      <c r="R99" s="35"/>
      <c r="S99" s="34"/>
      <c r="T99" s="35"/>
      <c r="U99" s="34"/>
      <c r="V99" s="35"/>
      <c r="W99" s="34"/>
      <c r="X99" s="35"/>
      <c r="Y99" s="34"/>
      <c r="Z99" s="35"/>
      <c r="AA99" s="34"/>
      <c r="AB99" s="35"/>
      <c r="AC99" s="34"/>
      <c r="AD99" s="35"/>
      <c r="AE99" s="34"/>
      <c r="AG99" s="6"/>
    </row>
    <row r="100" spans="4:33" s="4" customFormat="1">
      <c r="D100" s="6"/>
      <c r="E100" s="5"/>
      <c r="F100" s="6"/>
      <c r="G100" s="5"/>
      <c r="H100" s="6"/>
      <c r="I100" s="6"/>
      <c r="J100" s="6"/>
      <c r="K100" s="6"/>
      <c r="L100" s="6"/>
      <c r="M100" s="6"/>
      <c r="N100" s="6"/>
      <c r="O100" s="6"/>
      <c r="P100" s="6"/>
      <c r="Q100" s="34"/>
      <c r="R100" s="35"/>
      <c r="S100" s="34"/>
      <c r="T100" s="35"/>
      <c r="U100" s="34"/>
      <c r="V100" s="35"/>
      <c r="W100" s="34"/>
      <c r="X100" s="35"/>
      <c r="Y100" s="34"/>
      <c r="Z100" s="35"/>
      <c r="AA100" s="34"/>
      <c r="AB100" s="35"/>
      <c r="AC100" s="34"/>
      <c r="AD100" s="35"/>
      <c r="AE100" s="34"/>
      <c r="AG100" s="6"/>
    </row>
    <row r="101" spans="4:33" s="4" customFormat="1">
      <c r="D101" s="6"/>
      <c r="E101" s="5"/>
      <c r="F101" s="6"/>
      <c r="G101" s="5"/>
      <c r="H101" s="6"/>
      <c r="I101" s="6"/>
      <c r="J101" s="6"/>
      <c r="K101" s="6"/>
      <c r="L101" s="6"/>
      <c r="M101" s="6"/>
      <c r="N101" s="6"/>
      <c r="O101" s="6"/>
      <c r="P101" s="6"/>
      <c r="Q101" s="34"/>
      <c r="R101" s="35"/>
      <c r="S101" s="34"/>
      <c r="T101" s="35"/>
      <c r="U101" s="34"/>
      <c r="V101" s="35"/>
      <c r="W101" s="34"/>
      <c r="X101" s="35"/>
      <c r="Y101" s="34"/>
      <c r="Z101" s="35"/>
      <c r="AA101" s="34"/>
      <c r="AB101" s="35"/>
      <c r="AC101" s="34"/>
      <c r="AD101" s="35"/>
      <c r="AE101" s="34"/>
      <c r="AG101" s="6"/>
    </row>
    <row r="102" spans="4:33" s="4" customFormat="1">
      <c r="D102" s="6"/>
      <c r="E102" s="5"/>
      <c r="F102" s="6"/>
      <c r="G102" s="5"/>
      <c r="H102" s="6"/>
      <c r="I102" s="6"/>
      <c r="J102" s="6"/>
      <c r="K102" s="6"/>
      <c r="L102" s="6"/>
      <c r="M102" s="6"/>
      <c r="N102" s="6"/>
      <c r="O102" s="6"/>
      <c r="P102" s="6"/>
      <c r="Q102" s="34"/>
      <c r="R102" s="35"/>
      <c r="S102" s="34"/>
      <c r="T102" s="35"/>
      <c r="U102" s="34"/>
      <c r="V102" s="35"/>
      <c r="W102" s="34"/>
      <c r="X102" s="35"/>
      <c r="Y102" s="34"/>
      <c r="Z102" s="35"/>
      <c r="AA102" s="34"/>
      <c r="AB102" s="35"/>
      <c r="AC102" s="34"/>
      <c r="AD102" s="35"/>
      <c r="AE102" s="34"/>
      <c r="AG102" s="6"/>
    </row>
    <row r="103" spans="4:33" s="4" customFormat="1">
      <c r="D103" s="6"/>
      <c r="E103" s="5"/>
      <c r="F103" s="6"/>
      <c r="G103" s="5"/>
      <c r="H103" s="6"/>
      <c r="I103" s="6"/>
      <c r="J103" s="6"/>
      <c r="K103" s="6"/>
      <c r="L103" s="6"/>
      <c r="M103" s="6"/>
      <c r="N103" s="6"/>
      <c r="O103" s="6"/>
      <c r="P103" s="6"/>
      <c r="Q103" s="34"/>
      <c r="R103" s="35"/>
      <c r="S103" s="34"/>
      <c r="T103" s="35"/>
      <c r="U103" s="34"/>
      <c r="V103" s="35"/>
      <c r="W103" s="34"/>
      <c r="X103" s="35"/>
      <c r="Y103" s="34"/>
      <c r="Z103" s="35"/>
      <c r="AA103" s="34"/>
      <c r="AB103" s="35"/>
      <c r="AC103" s="34"/>
      <c r="AD103" s="35"/>
      <c r="AE103" s="34"/>
      <c r="AG103" s="6"/>
    </row>
    <row r="104" spans="4:33" s="4" customFormat="1">
      <c r="D104" s="6"/>
      <c r="E104" s="5"/>
      <c r="F104" s="6"/>
      <c r="G104" s="5"/>
      <c r="H104" s="6"/>
      <c r="I104" s="6"/>
      <c r="J104" s="6"/>
      <c r="K104" s="6"/>
      <c r="L104" s="6"/>
      <c r="M104" s="6"/>
      <c r="N104" s="6"/>
      <c r="O104" s="6"/>
      <c r="P104" s="6"/>
      <c r="Q104" s="34"/>
      <c r="R104" s="35"/>
      <c r="S104" s="34"/>
      <c r="T104" s="35"/>
      <c r="U104" s="34"/>
      <c r="V104" s="35"/>
      <c r="W104" s="34"/>
      <c r="X104" s="35"/>
      <c r="Y104" s="34"/>
      <c r="Z104" s="35"/>
      <c r="AA104" s="34"/>
      <c r="AB104" s="35"/>
      <c r="AC104" s="34"/>
      <c r="AD104" s="35"/>
      <c r="AE104" s="34"/>
      <c r="AG104" s="6"/>
    </row>
    <row r="105" spans="4:33" s="4" customFormat="1">
      <c r="D105" s="6"/>
      <c r="E105" s="5"/>
      <c r="F105" s="6"/>
      <c r="G105" s="5"/>
      <c r="H105" s="6"/>
      <c r="I105" s="6"/>
      <c r="J105" s="6"/>
      <c r="K105" s="6"/>
      <c r="L105" s="6"/>
      <c r="M105" s="6"/>
      <c r="N105" s="6"/>
      <c r="O105" s="6"/>
      <c r="P105" s="6"/>
      <c r="Q105" s="34"/>
      <c r="R105" s="35"/>
      <c r="S105" s="34"/>
      <c r="T105" s="35"/>
      <c r="U105" s="34"/>
      <c r="V105" s="35"/>
      <c r="W105" s="34"/>
      <c r="X105" s="35"/>
      <c r="Y105" s="34"/>
      <c r="Z105" s="35"/>
      <c r="AA105" s="34"/>
      <c r="AB105" s="35"/>
      <c r="AC105" s="34"/>
      <c r="AD105" s="35"/>
      <c r="AE105" s="34"/>
      <c r="AG105" s="6"/>
    </row>
    <row r="106" spans="4:33" s="4" customFormat="1">
      <c r="D106" s="6"/>
      <c r="E106" s="5"/>
      <c r="F106" s="6"/>
      <c r="G106" s="5"/>
      <c r="H106" s="6"/>
      <c r="I106" s="6"/>
      <c r="J106" s="6"/>
      <c r="K106" s="6"/>
      <c r="L106" s="6"/>
      <c r="M106" s="6"/>
      <c r="N106" s="6"/>
      <c r="O106" s="6"/>
      <c r="P106" s="6"/>
      <c r="Q106" s="34"/>
      <c r="R106" s="35"/>
      <c r="S106" s="34"/>
      <c r="T106" s="35"/>
      <c r="U106" s="34"/>
      <c r="V106" s="35"/>
      <c r="W106" s="34"/>
      <c r="X106" s="35"/>
      <c r="Y106" s="34"/>
      <c r="Z106" s="35"/>
      <c r="AA106" s="34"/>
      <c r="AB106" s="35"/>
      <c r="AC106" s="34"/>
      <c r="AD106" s="35"/>
      <c r="AE106" s="34"/>
      <c r="AG106" s="6"/>
    </row>
    <row r="107" spans="4:33" s="4" customFormat="1">
      <c r="D107" s="6"/>
      <c r="E107" s="5"/>
      <c r="F107" s="6"/>
      <c r="G107" s="5"/>
      <c r="H107" s="6"/>
      <c r="I107" s="6"/>
      <c r="J107" s="6"/>
      <c r="K107" s="6"/>
      <c r="L107" s="6"/>
      <c r="M107" s="6"/>
      <c r="N107" s="6"/>
      <c r="O107" s="6"/>
      <c r="P107" s="6"/>
      <c r="Q107" s="34"/>
      <c r="R107" s="35"/>
      <c r="S107" s="34"/>
      <c r="T107" s="35"/>
      <c r="U107" s="34"/>
      <c r="V107" s="35"/>
      <c r="W107" s="34"/>
      <c r="X107" s="35"/>
      <c r="Y107" s="34"/>
      <c r="Z107" s="35"/>
      <c r="AA107" s="34"/>
      <c r="AB107" s="35"/>
      <c r="AC107" s="34"/>
      <c r="AD107" s="35"/>
      <c r="AE107" s="34"/>
      <c r="AG107" s="6"/>
    </row>
    <row r="108" spans="4:33" s="4" customFormat="1">
      <c r="D108" s="6"/>
      <c r="E108" s="5"/>
      <c r="F108" s="6"/>
      <c r="G108" s="5"/>
      <c r="H108" s="6"/>
      <c r="I108" s="6"/>
      <c r="J108" s="6"/>
      <c r="K108" s="6"/>
      <c r="L108" s="6"/>
      <c r="M108" s="6"/>
      <c r="N108" s="6"/>
      <c r="O108" s="6"/>
      <c r="P108" s="6"/>
      <c r="Q108" s="34"/>
      <c r="R108" s="35"/>
      <c r="S108" s="34"/>
      <c r="T108" s="35"/>
      <c r="U108" s="34"/>
      <c r="V108" s="35"/>
      <c r="W108" s="34"/>
      <c r="X108" s="35"/>
      <c r="Y108" s="34"/>
      <c r="Z108" s="35"/>
      <c r="AA108" s="34"/>
      <c r="AB108" s="35"/>
      <c r="AC108" s="34"/>
      <c r="AD108" s="35"/>
      <c r="AE108" s="34"/>
      <c r="AG108" s="6"/>
    </row>
    <row r="109" spans="4:33" s="4" customFormat="1">
      <c r="D109" s="6"/>
      <c r="E109" s="5"/>
      <c r="F109" s="6"/>
      <c r="G109" s="5"/>
      <c r="H109" s="6"/>
      <c r="I109" s="6"/>
      <c r="J109" s="6"/>
      <c r="K109" s="6"/>
      <c r="L109" s="6"/>
      <c r="M109" s="6"/>
      <c r="N109" s="6"/>
      <c r="O109" s="6"/>
      <c r="P109" s="6"/>
      <c r="Q109" s="34"/>
      <c r="R109" s="35"/>
      <c r="S109" s="34"/>
      <c r="T109" s="35"/>
      <c r="U109" s="34"/>
      <c r="V109" s="35"/>
      <c r="W109" s="34"/>
      <c r="X109" s="35"/>
      <c r="Y109" s="34"/>
      <c r="Z109" s="35"/>
      <c r="AA109" s="34"/>
      <c r="AB109" s="35"/>
      <c r="AC109" s="34"/>
      <c r="AD109" s="35"/>
      <c r="AE109" s="34"/>
      <c r="AG109" s="6"/>
    </row>
    <row r="110" spans="4:33" s="4" customFormat="1">
      <c r="D110" s="6"/>
      <c r="E110" s="5"/>
      <c r="F110" s="6"/>
      <c r="G110" s="5"/>
      <c r="H110" s="6"/>
      <c r="I110" s="6"/>
      <c r="J110" s="6"/>
      <c r="K110" s="6"/>
      <c r="L110" s="6"/>
      <c r="M110" s="6"/>
      <c r="N110" s="6"/>
      <c r="O110" s="6"/>
      <c r="P110" s="6"/>
      <c r="Q110" s="34"/>
      <c r="R110" s="35"/>
      <c r="S110" s="34"/>
      <c r="T110" s="35"/>
      <c r="U110" s="34"/>
      <c r="V110" s="35"/>
      <c r="W110" s="34"/>
      <c r="X110" s="35"/>
      <c r="Y110" s="34"/>
      <c r="Z110" s="35"/>
      <c r="AA110" s="34"/>
      <c r="AB110" s="35"/>
      <c r="AC110" s="34"/>
      <c r="AD110" s="35"/>
      <c r="AE110" s="34"/>
      <c r="AG110" s="6"/>
    </row>
    <row r="111" spans="4:33" s="4" customFormat="1">
      <c r="D111" s="6"/>
      <c r="E111" s="5"/>
      <c r="F111" s="6"/>
      <c r="G111" s="5"/>
      <c r="H111" s="6"/>
      <c r="I111" s="6"/>
      <c r="J111" s="6"/>
      <c r="K111" s="6"/>
      <c r="L111" s="6"/>
      <c r="M111" s="6"/>
      <c r="N111" s="6"/>
      <c r="O111" s="6"/>
      <c r="P111" s="6"/>
      <c r="Q111" s="34"/>
      <c r="R111" s="35"/>
      <c r="S111" s="34"/>
      <c r="T111" s="35"/>
      <c r="U111" s="34"/>
      <c r="V111" s="35"/>
      <c r="W111" s="34"/>
      <c r="X111" s="35"/>
      <c r="Y111" s="34"/>
      <c r="Z111" s="35"/>
      <c r="AA111" s="34"/>
      <c r="AB111" s="35"/>
      <c r="AC111" s="34"/>
      <c r="AD111" s="35"/>
      <c r="AE111" s="34"/>
      <c r="AG111" s="6"/>
    </row>
    <row r="112" spans="4:33" s="4" customFormat="1">
      <c r="D112" s="6"/>
      <c r="E112" s="5"/>
      <c r="F112" s="6"/>
      <c r="G112" s="5"/>
      <c r="H112" s="6"/>
      <c r="I112" s="6"/>
      <c r="J112" s="6"/>
      <c r="K112" s="6"/>
      <c r="L112" s="6"/>
      <c r="M112" s="6"/>
      <c r="N112" s="6"/>
      <c r="O112" s="6"/>
      <c r="P112" s="6"/>
      <c r="Q112" s="34"/>
      <c r="R112" s="35"/>
      <c r="S112" s="34"/>
      <c r="T112" s="35"/>
      <c r="U112" s="34"/>
      <c r="V112" s="35"/>
      <c r="W112" s="34"/>
      <c r="X112" s="35"/>
      <c r="Y112" s="34"/>
      <c r="Z112" s="35"/>
      <c r="AA112" s="34"/>
      <c r="AB112" s="35"/>
      <c r="AC112" s="34"/>
      <c r="AD112" s="35"/>
      <c r="AE112" s="34"/>
      <c r="AG112" s="6"/>
    </row>
    <row r="113" spans="4:33" s="4" customFormat="1">
      <c r="D113" s="6"/>
      <c r="E113" s="5"/>
      <c r="F113" s="6"/>
      <c r="G113" s="5"/>
      <c r="H113" s="6"/>
      <c r="I113" s="6"/>
      <c r="J113" s="6"/>
      <c r="K113" s="6"/>
      <c r="L113" s="6"/>
      <c r="M113" s="6"/>
      <c r="N113" s="6"/>
      <c r="O113" s="6"/>
      <c r="P113" s="6"/>
      <c r="Q113" s="34"/>
      <c r="R113" s="35"/>
      <c r="S113" s="34"/>
      <c r="T113" s="35"/>
      <c r="U113" s="34"/>
      <c r="V113" s="35"/>
      <c r="W113" s="34"/>
      <c r="X113" s="35"/>
      <c r="Y113" s="34"/>
      <c r="Z113" s="35"/>
      <c r="AA113" s="34"/>
      <c r="AB113" s="35"/>
      <c r="AC113" s="34"/>
      <c r="AD113" s="35"/>
      <c r="AE113" s="34"/>
      <c r="AG113" s="6"/>
    </row>
    <row r="114" spans="4:33" s="4" customFormat="1">
      <c r="D114" s="6"/>
      <c r="E114" s="5"/>
      <c r="F114" s="6"/>
      <c r="G114" s="5"/>
      <c r="H114" s="6"/>
      <c r="I114" s="6"/>
      <c r="J114" s="6"/>
      <c r="K114" s="6"/>
      <c r="L114" s="6"/>
      <c r="M114" s="6"/>
      <c r="N114" s="6"/>
      <c r="O114" s="6"/>
      <c r="P114" s="6"/>
      <c r="Q114" s="34"/>
      <c r="R114" s="35"/>
      <c r="S114" s="34"/>
      <c r="T114" s="35"/>
      <c r="U114" s="34"/>
      <c r="V114" s="35"/>
      <c r="W114" s="34"/>
      <c r="X114" s="35"/>
      <c r="Y114" s="34"/>
      <c r="Z114" s="35"/>
      <c r="AA114" s="34"/>
      <c r="AB114" s="35"/>
      <c r="AC114" s="34"/>
      <c r="AD114" s="35"/>
      <c r="AE114" s="34"/>
      <c r="AG114" s="6"/>
    </row>
    <row r="115" spans="4:33" s="4" customFormat="1">
      <c r="D115" s="6"/>
      <c r="E115" s="5"/>
      <c r="F115" s="6"/>
      <c r="G115" s="5"/>
      <c r="H115" s="6"/>
      <c r="I115" s="6"/>
      <c r="J115" s="6"/>
      <c r="K115" s="6"/>
      <c r="L115" s="6"/>
      <c r="M115" s="6"/>
      <c r="N115" s="6"/>
      <c r="O115" s="6"/>
      <c r="P115" s="6"/>
      <c r="Q115" s="34"/>
      <c r="R115" s="35"/>
      <c r="S115" s="34"/>
      <c r="T115" s="35"/>
      <c r="U115" s="34"/>
      <c r="V115" s="35"/>
      <c r="W115" s="34"/>
      <c r="X115" s="35"/>
      <c r="Y115" s="34"/>
      <c r="Z115" s="35"/>
      <c r="AA115" s="34"/>
      <c r="AB115" s="35"/>
      <c r="AC115" s="34"/>
      <c r="AD115" s="35"/>
      <c r="AE115" s="34"/>
      <c r="AG115" s="6"/>
    </row>
    <row r="116" spans="4:33" s="4" customFormat="1">
      <c r="D116" s="6"/>
      <c r="E116" s="5"/>
      <c r="F116" s="6"/>
      <c r="G116" s="5"/>
      <c r="H116" s="6"/>
      <c r="I116" s="6"/>
      <c r="J116" s="6"/>
      <c r="K116" s="6"/>
      <c r="L116" s="6"/>
      <c r="M116" s="6"/>
      <c r="N116" s="6"/>
      <c r="O116" s="6"/>
      <c r="P116" s="6"/>
      <c r="Q116" s="34"/>
      <c r="R116" s="35"/>
      <c r="S116" s="34"/>
      <c r="T116" s="35"/>
      <c r="U116" s="34"/>
      <c r="V116" s="35"/>
      <c r="W116" s="34"/>
      <c r="X116" s="35"/>
      <c r="Y116" s="34"/>
      <c r="Z116" s="35"/>
      <c r="AA116" s="34"/>
      <c r="AB116" s="35"/>
      <c r="AC116" s="34"/>
      <c r="AD116" s="35"/>
      <c r="AE116" s="34"/>
      <c r="AG116" s="6"/>
    </row>
    <row r="117" spans="4:33" s="4" customFormat="1">
      <c r="D117" s="6"/>
      <c r="E117" s="5"/>
      <c r="F117" s="6"/>
      <c r="G117" s="5"/>
      <c r="H117" s="6"/>
      <c r="I117" s="6"/>
      <c r="J117" s="6"/>
      <c r="K117" s="6"/>
      <c r="L117" s="6"/>
      <c r="M117" s="6"/>
      <c r="N117" s="6"/>
      <c r="O117" s="6"/>
      <c r="P117" s="6"/>
      <c r="Q117" s="34"/>
      <c r="R117" s="35"/>
      <c r="S117" s="34"/>
      <c r="T117" s="35"/>
      <c r="U117" s="34"/>
      <c r="V117" s="35"/>
      <c r="W117" s="34"/>
      <c r="X117" s="35"/>
      <c r="Y117" s="34"/>
      <c r="Z117" s="35"/>
      <c r="AA117" s="34"/>
      <c r="AB117" s="35"/>
      <c r="AC117" s="34"/>
      <c r="AD117" s="35"/>
      <c r="AE117" s="34"/>
      <c r="AG117" s="6"/>
    </row>
    <row r="118" spans="4:33" s="4" customFormat="1">
      <c r="D118" s="6"/>
      <c r="E118" s="5"/>
      <c r="F118" s="6"/>
      <c r="G118" s="5"/>
      <c r="H118" s="6"/>
      <c r="I118" s="6"/>
      <c r="J118" s="6"/>
      <c r="K118" s="6"/>
      <c r="L118" s="6"/>
      <c r="M118" s="6"/>
      <c r="N118" s="6"/>
      <c r="O118" s="6"/>
      <c r="P118" s="6"/>
      <c r="Q118" s="34"/>
      <c r="R118" s="35"/>
      <c r="S118" s="34"/>
      <c r="T118" s="35"/>
      <c r="U118" s="34"/>
      <c r="V118" s="35"/>
      <c r="W118" s="34"/>
      <c r="X118" s="35"/>
      <c r="Y118" s="34"/>
      <c r="Z118" s="35"/>
      <c r="AA118" s="34"/>
      <c r="AB118" s="35"/>
      <c r="AC118" s="34"/>
      <c r="AD118" s="35"/>
      <c r="AE118" s="34"/>
      <c r="AG118" s="6"/>
    </row>
    <row r="119" spans="4:33" s="4" customFormat="1">
      <c r="D119" s="6"/>
      <c r="E119" s="5"/>
      <c r="F119" s="6"/>
      <c r="G119" s="5"/>
      <c r="H119" s="6"/>
      <c r="I119" s="6"/>
      <c r="J119" s="6"/>
      <c r="K119" s="6"/>
      <c r="L119" s="6"/>
      <c r="M119" s="6"/>
      <c r="N119" s="6"/>
      <c r="O119" s="6"/>
      <c r="P119" s="6"/>
      <c r="Q119" s="34"/>
      <c r="R119" s="35"/>
      <c r="S119" s="34"/>
      <c r="T119" s="35"/>
      <c r="U119" s="34"/>
      <c r="V119" s="35"/>
      <c r="W119" s="34"/>
      <c r="X119" s="35"/>
      <c r="Y119" s="34"/>
      <c r="Z119" s="35"/>
      <c r="AA119" s="34"/>
      <c r="AB119" s="35"/>
      <c r="AC119" s="34"/>
      <c r="AD119" s="35"/>
      <c r="AE119" s="34"/>
      <c r="AG119" s="6"/>
    </row>
    <row r="120" spans="4:33" s="4" customFormat="1">
      <c r="D120" s="6"/>
      <c r="E120" s="5"/>
      <c r="F120" s="6"/>
      <c r="G120" s="5"/>
      <c r="H120" s="6"/>
      <c r="I120" s="6"/>
      <c r="J120" s="6"/>
      <c r="K120" s="6"/>
      <c r="L120" s="6"/>
      <c r="M120" s="6"/>
      <c r="N120" s="6"/>
      <c r="O120" s="6"/>
      <c r="P120" s="6"/>
      <c r="Q120" s="34"/>
      <c r="R120" s="35"/>
      <c r="S120" s="34"/>
      <c r="T120" s="35"/>
      <c r="U120" s="34"/>
      <c r="V120" s="35"/>
      <c r="W120" s="34"/>
      <c r="X120" s="35"/>
      <c r="Y120" s="34"/>
      <c r="Z120" s="35"/>
      <c r="AA120" s="34"/>
      <c r="AB120" s="35"/>
      <c r="AC120" s="34"/>
      <c r="AD120" s="35"/>
      <c r="AE120" s="34"/>
      <c r="AG120" s="6"/>
    </row>
    <row r="121" spans="4:33" s="4" customFormat="1">
      <c r="D121" s="6"/>
      <c r="E121" s="5"/>
      <c r="F121" s="6"/>
      <c r="G121" s="5"/>
      <c r="H121" s="6"/>
      <c r="I121" s="6"/>
      <c r="J121" s="6"/>
      <c r="K121" s="6"/>
      <c r="L121" s="6"/>
      <c r="M121" s="6"/>
      <c r="N121" s="6"/>
      <c r="O121" s="6"/>
      <c r="P121" s="6"/>
      <c r="Q121" s="34"/>
      <c r="R121" s="35"/>
      <c r="S121" s="34"/>
      <c r="T121" s="35"/>
      <c r="U121" s="34"/>
      <c r="V121" s="35"/>
      <c r="W121" s="34"/>
      <c r="X121" s="35"/>
      <c r="Y121" s="34"/>
      <c r="Z121" s="35"/>
      <c r="AA121" s="34"/>
      <c r="AB121" s="35"/>
      <c r="AC121" s="34"/>
      <c r="AD121" s="35"/>
      <c r="AE121" s="34"/>
      <c r="AG121" s="6"/>
    </row>
    <row r="122" spans="4:33" s="4" customFormat="1">
      <c r="D122" s="6"/>
      <c r="E122" s="5"/>
      <c r="F122" s="6"/>
      <c r="G122" s="5"/>
      <c r="H122" s="6"/>
      <c r="I122" s="6"/>
      <c r="J122" s="6"/>
      <c r="K122" s="6"/>
      <c r="L122" s="6"/>
      <c r="M122" s="6"/>
      <c r="N122" s="6"/>
      <c r="O122" s="6"/>
      <c r="P122" s="6"/>
      <c r="Q122" s="34"/>
      <c r="R122" s="35"/>
      <c r="S122" s="34"/>
      <c r="T122" s="35"/>
      <c r="U122" s="34"/>
      <c r="V122" s="35"/>
      <c r="W122" s="34"/>
      <c r="X122" s="35"/>
      <c r="Y122" s="34"/>
      <c r="Z122" s="35"/>
      <c r="AA122" s="34"/>
      <c r="AB122" s="35"/>
      <c r="AC122" s="34"/>
      <c r="AD122" s="35"/>
      <c r="AE122" s="34"/>
      <c r="AG122" s="6"/>
    </row>
    <row r="123" spans="4:33" s="4" customFormat="1">
      <c r="D123" s="6"/>
      <c r="E123" s="5"/>
      <c r="F123" s="6"/>
      <c r="G123" s="5"/>
      <c r="H123" s="6"/>
      <c r="I123" s="6"/>
      <c r="J123" s="6"/>
      <c r="K123" s="6"/>
      <c r="L123" s="6"/>
      <c r="M123" s="6"/>
      <c r="N123" s="6"/>
      <c r="O123" s="6"/>
      <c r="P123" s="6"/>
      <c r="Q123" s="34"/>
      <c r="R123" s="35"/>
      <c r="S123" s="34"/>
      <c r="T123" s="35"/>
      <c r="U123" s="34"/>
      <c r="V123" s="35"/>
      <c r="W123" s="34"/>
      <c r="X123" s="35"/>
      <c r="Y123" s="34"/>
      <c r="Z123" s="35"/>
      <c r="AA123" s="34"/>
      <c r="AB123" s="35"/>
      <c r="AC123" s="34"/>
      <c r="AD123" s="35"/>
      <c r="AE123" s="34"/>
      <c r="AG123" s="6"/>
    </row>
    <row r="124" spans="4:33" s="4" customFormat="1">
      <c r="D124" s="6"/>
      <c r="E124" s="5"/>
      <c r="F124" s="6"/>
      <c r="G124" s="5"/>
      <c r="H124" s="6"/>
      <c r="I124" s="6"/>
      <c r="J124" s="6"/>
      <c r="K124" s="6"/>
      <c r="L124" s="6"/>
      <c r="M124" s="6"/>
      <c r="N124" s="6"/>
      <c r="O124" s="6"/>
      <c r="P124" s="6"/>
      <c r="Q124" s="34"/>
      <c r="R124" s="35"/>
      <c r="S124" s="34"/>
      <c r="T124" s="35"/>
      <c r="U124" s="34"/>
      <c r="V124" s="35"/>
      <c r="W124" s="34"/>
      <c r="X124" s="35"/>
      <c r="Y124" s="34"/>
      <c r="Z124" s="35"/>
      <c r="AA124" s="34"/>
      <c r="AB124" s="35"/>
      <c r="AC124" s="34"/>
      <c r="AD124" s="35"/>
      <c r="AE124" s="34"/>
      <c r="AG124" s="6"/>
    </row>
    <row r="125" spans="4:33" s="4" customFormat="1">
      <c r="D125" s="6"/>
      <c r="E125" s="5"/>
      <c r="F125" s="6"/>
      <c r="G125" s="5"/>
      <c r="H125" s="6"/>
      <c r="I125" s="6"/>
      <c r="J125" s="6"/>
      <c r="K125" s="6"/>
      <c r="L125" s="6"/>
      <c r="M125" s="6"/>
      <c r="N125" s="6"/>
      <c r="O125" s="6"/>
      <c r="P125" s="6"/>
      <c r="Q125" s="34"/>
      <c r="R125" s="35"/>
      <c r="S125" s="34"/>
      <c r="T125" s="35"/>
      <c r="U125" s="34"/>
      <c r="V125" s="35"/>
      <c r="W125" s="34"/>
      <c r="X125" s="35"/>
      <c r="Y125" s="34"/>
      <c r="Z125" s="35"/>
      <c r="AA125" s="34"/>
      <c r="AB125" s="35"/>
      <c r="AC125" s="34"/>
      <c r="AD125" s="35"/>
      <c r="AE125" s="34"/>
      <c r="AG125" s="6"/>
    </row>
    <row r="126" spans="4:33" s="4" customFormat="1">
      <c r="D126" s="6"/>
      <c r="E126" s="5"/>
      <c r="F126" s="6"/>
      <c r="G126" s="5"/>
      <c r="H126" s="6"/>
      <c r="I126" s="6"/>
      <c r="J126" s="6"/>
      <c r="K126" s="6"/>
      <c r="L126" s="6"/>
      <c r="M126" s="6"/>
      <c r="N126" s="6"/>
      <c r="O126" s="6"/>
      <c r="P126" s="6"/>
      <c r="Q126" s="34"/>
      <c r="R126" s="35"/>
      <c r="S126" s="34"/>
      <c r="T126" s="35"/>
      <c r="U126" s="34"/>
      <c r="V126" s="35"/>
      <c r="W126" s="34"/>
      <c r="X126" s="35"/>
      <c r="Y126" s="34"/>
      <c r="Z126" s="35"/>
      <c r="AA126" s="34"/>
      <c r="AB126" s="35"/>
      <c r="AC126" s="34"/>
      <c r="AD126" s="35"/>
      <c r="AE126" s="34"/>
      <c r="AG126" s="6"/>
    </row>
    <row r="127" spans="4:33" s="4" customFormat="1">
      <c r="D127" s="6"/>
      <c r="E127" s="5"/>
      <c r="F127" s="6"/>
      <c r="G127" s="5"/>
      <c r="H127" s="6"/>
      <c r="I127" s="6"/>
      <c r="J127" s="6"/>
      <c r="K127" s="6"/>
      <c r="L127" s="6"/>
      <c r="M127" s="6"/>
      <c r="N127" s="6"/>
      <c r="O127" s="6"/>
      <c r="P127" s="6"/>
      <c r="Q127" s="34"/>
      <c r="R127" s="35"/>
      <c r="S127" s="34"/>
      <c r="T127" s="35"/>
      <c r="U127" s="34"/>
      <c r="V127" s="35"/>
      <c r="W127" s="34"/>
      <c r="X127" s="35"/>
      <c r="Y127" s="34"/>
      <c r="Z127" s="35"/>
      <c r="AA127" s="34"/>
      <c r="AB127" s="35"/>
      <c r="AC127" s="34"/>
      <c r="AD127" s="35"/>
      <c r="AE127" s="34"/>
      <c r="AG127" s="6"/>
    </row>
    <row r="128" spans="4:33" s="4" customFormat="1">
      <c r="D128" s="6"/>
      <c r="E128" s="5"/>
      <c r="F128" s="6"/>
      <c r="G128" s="5"/>
      <c r="H128" s="6"/>
      <c r="I128" s="6"/>
      <c r="J128" s="6"/>
      <c r="K128" s="6"/>
      <c r="L128" s="6"/>
      <c r="M128" s="6"/>
      <c r="N128" s="6"/>
      <c r="O128" s="6"/>
      <c r="P128" s="6"/>
      <c r="Q128" s="34"/>
      <c r="R128" s="35"/>
      <c r="S128" s="34"/>
      <c r="T128" s="35"/>
      <c r="U128" s="34"/>
      <c r="V128" s="35"/>
      <c r="W128" s="34"/>
      <c r="X128" s="35"/>
      <c r="Y128" s="34"/>
      <c r="Z128" s="35"/>
      <c r="AA128" s="34"/>
      <c r="AB128" s="35"/>
      <c r="AC128" s="34"/>
      <c r="AD128" s="35"/>
      <c r="AE128" s="34"/>
      <c r="AG128" s="6"/>
    </row>
    <row r="129" spans="4:33" s="4" customFormat="1">
      <c r="D129" s="6"/>
      <c r="E129" s="5"/>
      <c r="F129" s="6"/>
      <c r="G129" s="5"/>
      <c r="H129" s="6"/>
      <c r="I129" s="6"/>
      <c r="J129" s="6"/>
      <c r="K129" s="6"/>
      <c r="L129" s="6"/>
      <c r="M129" s="6"/>
      <c r="N129" s="6"/>
      <c r="O129" s="6"/>
      <c r="P129" s="6"/>
      <c r="Q129" s="34"/>
      <c r="R129" s="35"/>
      <c r="S129" s="34"/>
      <c r="T129" s="35"/>
      <c r="U129" s="34"/>
      <c r="V129" s="35"/>
      <c r="W129" s="34"/>
      <c r="X129" s="35"/>
      <c r="Y129" s="34"/>
      <c r="Z129" s="35"/>
      <c r="AA129" s="34"/>
      <c r="AB129" s="35"/>
      <c r="AC129" s="34"/>
      <c r="AD129" s="35"/>
      <c r="AE129" s="34"/>
      <c r="AG129" s="6"/>
    </row>
    <row r="130" spans="4:33" s="4" customFormat="1">
      <c r="D130" s="6"/>
      <c r="E130" s="5"/>
      <c r="F130" s="6"/>
      <c r="G130" s="5"/>
      <c r="H130" s="6"/>
      <c r="I130" s="6"/>
      <c r="J130" s="6"/>
      <c r="K130" s="6"/>
      <c r="L130" s="6"/>
      <c r="M130" s="6"/>
      <c r="N130" s="6"/>
      <c r="O130" s="6"/>
      <c r="P130" s="6"/>
      <c r="Q130" s="34"/>
      <c r="R130" s="35"/>
      <c r="S130" s="34"/>
      <c r="T130" s="35"/>
      <c r="U130" s="34"/>
      <c r="V130" s="35"/>
      <c r="W130" s="34"/>
      <c r="X130" s="35"/>
      <c r="Y130" s="34"/>
      <c r="Z130" s="35"/>
      <c r="AA130" s="34"/>
      <c r="AB130" s="35"/>
      <c r="AC130" s="34"/>
      <c r="AD130" s="35"/>
      <c r="AE130" s="34"/>
      <c r="AG130" s="6"/>
    </row>
    <row r="131" spans="4:33" s="4" customFormat="1">
      <c r="D131" s="6"/>
      <c r="E131" s="5"/>
      <c r="F131" s="6"/>
      <c r="G131" s="5"/>
      <c r="H131" s="6"/>
      <c r="I131" s="6"/>
      <c r="J131" s="6"/>
      <c r="K131" s="6"/>
      <c r="L131" s="6"/>
      <c r="M131" s="6"/>
      <c r="N131" s="6"/>
      <c r="O131" s="6"/>
      <c r="P131" s="6"/>
      <c r="Q131" s="34"/>
      <c r="R131" s="35"/>
      <c r="S131" s="34"/>
      <c r="T131" s="35"/>
      <c r="U131" s="34"/>
      <c r="V131" s="35"/>
      <c r="W131" s="34"/>
      <c r="X131" s="35"/>
      <c r="Y131" s="34"/>
      <c r="Z131" s="35"/>
      <c r="AA131" s="34"/>
      <c r="AB131" s="35"/>
      <c r="AC131" s="34"/>
      <c r="AD131" s="35"/>
      <c r="AE131" s="34"/>
      <c r="AG131" s="6"/>
    </row>
  </sheetData>
  <mergeCells count="119">
    <mergeCell ref="AF52:AF53"/>
    <mergeCell ref="AF66:AF67"/>
    <mergeCell ref="G48:H49"/>
    <mergeCell ref="N52:O53"/>
    <mergeCell ref="N66:O67"/>
    <mergeCell ref="C13:D15"/>
    <mergeCell ref="E13:F15"/>
    <mergeCell ref="G13:H15"/>
    <mergeCell ref="L13:M15"/>
    <mergeCell ref="N13:O15"/>
    <mergeCell ref="I13:K15"/>
    <mergeCell ref="N82:O82"/>
    <mergeCell ref="N83:O83"/>
    <mergeCell ref="L84:M84"/>
    <mergeCell ref="N84:O84"/>
    <mergeCell ref="L52:L53"/>
    <mergeCell ref="M52:M53"/>
    <mergeCell ref="M66:M67"/>
    <mergeCell ref="P13:P15"/>
    <mergeCell ref="AE13:AE15"/>
    <mergeCell ref="AE52:AE53"/>
    <mergeCell ref="AE66:AE67"/>
    <mergeCell ref="N76:O76"/>
    <mergeCell ref="N77:O77"/>
    <mergeCell ref="N78:O78"/>
    <mergeCell ref="E79:F79"/>
    <mergeCell ref="G79:H79"/>
    <mergeCell ref="L79:M79"/>
    <mergeCell ref="N79:O79"/>
    <mergeCell ref="N80:O80"/>
    <mergeCell ref="G81:H81"/>
    <mergeCell ref="N81:O81"/>
    <mergeCell ref="E72:F72"/>
    <mergeCell ref="G72:H72"/>
    <mergeCell ref="L72:M72"/>
    <mergeCell ref="N72:O72"/>
    <mergeCell ref="N73:O73"/>
    <mergeCell ref="N74:O74"/>
    <mergeCell ref="E75:F75"/>
    <mergeCell ref="G75:H75"/>
    <mergeCell ref="L75:M75"/>
    <mergeCell ref="N75:O75"/>
    <mergeCell ref="N62:O62"/>
    <mergeCell ref="L63:M63"/>
    <mergeCell ref="N63:O63"/>
    <mergeCell ref="N64:O64"/>
    <mergeCell ref="N65:O65"/>
    <mergeCell ref="N68:O68"/>
    <mergeCell ref="N69:O69"/>
    <mergeCell ref="N70:O70"/>
    <mergeCell ref="N71:O71"/>
    <mergeCell ref="N55:O55"/>
    <mergeCell ref="E56:F56"/>
    <mergeCell ref="L56:M56"/>
    <mergeCell ref="N56:O56"/>
    <mergeCell ref="E57:F57"/>
    <mergeCell ref="N57:O57"/>
    <mergeCell ref="E58:F58"/>
    <mergeCell ref="E59:F59"/>
    <mergeCell ref="E60:F60"/>
    <mergeCell ref="E47:F47"/>
    <mergeCell ref="G47:H47"/>
    <mergeCell ref="L47:M47"/>
    <mergeCell ref="N47:O47"/>
    <mergeCell ref="N48:O48"/>
    <mergeCell ref="N49:O49"/>
    <mergeCell ref="N50:O50"/>
    <mergeCell ref="N51:O51"/>
    <mergeCell ref="N54:O54"/>
    <mergeCell ref="N40:O40"/>
    <mergeCell ref="N41:O41"/>
    <mergeCell ref="N42:O42"/>
    <mergeCell ref="L43:M43"/>
    <mergeCell ref="N43:O43"/>
    <mergeCell ref="N44:O44"/>
    <mergeCell ref="L45:M45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22:O22"/>
    <mergeCell ref="N23:O23"/>
    <mergeCell ref="N24:O24"/>
    <mergeCell ref="N25:O25"/>
    <mergeCell ref="N26:O26"/>
    <mergeCell ref="N27:O27"/>
    <mergeCell ref="N28:O28"/>
    <mergeCell ref="N29:O29"/>
    <mergeCell ref="L30:M30"/>
    <mergeCell ref="N30:O30"/>
    <mergeCell ref="E16:F16"/>
    <mergeCell ref="G16:H16"/>
    <mergeCell ref="L16:M16"/>
    <mergeCell ref="N16:O16"/>
    <mergeCell ref="N17:O17"/>
    <mergeCell ref="N18:O18"/>
    <mergeCell ref="N19:O19"/>
    <mergeCell ref="N20:O20"/>
    <mergeCell ref="N21:O21"/>
    <mergeCell ref="C2:AF2"/>
    <mergeCell ref="C3:AF3"/>
    <mergeCell ref="C4:AF4"/>
    <mergeCell ref="C5:AF5"/>
    <mergeCell ref="Q13:AD13"/>
    <mergeCell ref="Q14:R14"/>
    <mergeCell ref="S14:T14"/>
    <mergeCell ref="U14:V14"/>
    <mergeCell ref="W14:X14"/>
    <mergeCell ref="Y14:Z14"/>
    <mergeCell ref="AA14:AB14"/>
    <mergeCell ref="AC14:AD14"/>
    <mergeCell ref="AF13:AF15"/>
  </mergeCells>
  <pageMargins left="0.235416666666667" right="0.235416666666667" top="0.74791666666666701" bottom="0.74791666666666701" header="0.31388888888888899" footer="0.31388888888888899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5"/>
  <sheetViews>
    <sheetView workbookViewId="0">
      <selection activeCell="F17" sqref="F17"/>
    </sheetView>
  </sheetViews>
  <sheetFormatPr defaultColWidth="9.140625" defaultRowHeight="12.75"/>
  <cols>
    <col min="1" max="1" width="0.85546875" style="61" customWidth="1"/>
    <col min="2" max="2" width="3.42578125" style="61" customWidth="1"/>
    <col min="3" max="3" width="16" style="61" customWidth="1"/>
    <col min="4" max="4" width="16.140625" style="61" customWidth="1"/>
    <col min="5" max="5" width="16.7109375" style="61" customWidth="1"/>
    <col min="6" max="6" width="16.140625" style="61" customWidth="1"/>
    <col min="7" max="7" width="7.85546875" style="62" customWidth="1"/>
    <col min="8" max="8" width="7.28515625" style="61" customWidth="1"/>
    <col min="9" max="9" width="5.85546875" style="61" customWidth="1"/>
    <col min="10" max="10" width="7.42578125" style="63" customWidth="1"/>
    <col min="11" max="11" width="5.85546875" style="61" customWidth="1"/>
    <col min="12" max="12" width="7.42578125" style="63" customWidth="1"/>
    <col min="13" max="13" width="5.85546875" style="61" customWidth="1"/>
    <col min="14" max="14" width="7.42578125" style="63" customWidth="1"/>
    <col min="15" max="15" width="5.85546875" style="61" customWidth="1"/>
    <col min="16" max="16" width="7.42578125" style="63" customWidth="1"/>
    <col min="17" max="17" width="5.85546875" style="61" customWidth="1"/>
    <col min="18" max="18" width="7.42578125" style="63" customWidth="1"/>
    <col min="19" max="19" width="5.85546875" style="61" customWidth="1"/>
    <col min="20" max="20" width="7.42578125" style="63" customWidth="1"/>
    <col min="21" max="21" width="6.28515625" style="63" hidden="1" customWidth="1"/>
    <col min="22" max="22" width="7.5703125" style="63" hidden="1" customWidth="1"/>
    <col min="23" max="23" width="7.42578125" style="61" customWidth="1"/>
    <col min="24" max="24" width="0.42578125" style="64" customWidth="1"/>
    <col min="25" max="25" width="13.7109375" style="61" customWidth="1"/>
    <col min="26" max="26" width="12.5703125" style="61" customWidth="1"/>
    <col min="27" max="16384" width="9.140625" style="61"/>
  </cols>
  <sheetData>
    <row r="1" spans="2:31" ht="15.75">
      <c r="B1" s="436" t="s">
        <v>414</v>
      </c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Y1" s="127">
        <v>13.805416999433699</v>
      </c>
    </row>
    <row r="2" spans="2:31" ht="15.75">
      <c r="B2" s="361" t="s">
        <v>235</v>
      </c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120"/>
      <c r="Y2" s="120"/>
      <c r="Z2" s="120"/>
      <c r="AA2" s="120"/>
      <c r="AB2" s="120"/>
      <c r="AC2" s="120"/>
      <c r="AD2" s="120"/>
      <c r="AE2" s="120"/>
    </row>
    <row r="3" spans="2:31" ht="15.75">
      <c r="B3" s="361" t="s">
        <v>236</v>
      </c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120"/>
      <c r="Y3" s="120"/>
      <c r="Z3" s="120"/>
      <c r="AA3" s="120"/>
      <c r="AB3" s="120"/>
      <c r="AC3" s="120"/>
      <c r="AD3" s="120"/>
      <c r="AE3" s="120"/>
    </row>
    <row r="4" spans="2:31" ht="15" customHeight="1">
      <c r="B4" s="436" t="s">
        <v>415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</row>
    <row r="5" spans="2:3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2:31"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</row>
    <row r="7" spans="2:31" s="55" customFormat="1" ht="15" customHeight="1">
      <c r="B7" s="441" t="s">
        <v>416</v>
      </c>
      <c r="C7" s="451" t="s">
        <v>417</v>
      </c>
      <c r="D7" s="452"/>
      <c r="E7" s="451" t="s">
        <v>418</v>
      </c>
      <c r="F7" s="452"/>
      <c r="G7" s="441" t="s">
        <v>419</v>
      </c>
      <c r="H7" s="442" t="s">
        <v>420</v>
      </c>
      <c r="I7" s="438" t="s">
        <v>421</v>
      </c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40"/>
      <c r="U7" s="457" t="s">
        <v>422</v>
      </c>
      <c r="V7" s="458"/>
      <c r="W7" s="448" t="s">
        <v>423</v>
      </c>
      <c r="X7" s="121"/>
    </row>
    <row r="8" spans="2:31" s="55" customFormat="1" ht="12.75" customHeight="1">
      <c r="B8" s="441"/>
      <c r="C8" s="453"/>
      <c r="D8" s="454"/>
      <c r="E8" s="455"/>
      <c r="F8" s="456"/>
      <c r="G8" s="441"/>
      <c r="H8" s="446"/>
      <c r="I8" s="438">
        <v>2016</v>
      </c>
      <c r="J8" s="440"/>
      <c r="K8" s="438">
        <v>2017</v>
      </c>
      <c r="L8" s="440"/>
      <c r="M8" s="438">
        <v>2018</v>
      </c>
      <c r="N8" s="440"/>
      <c r="O8" s="438">
        <v>2019</v>
      </c>
      <c r="P8" s="440"/>
      <c r="Q8" s="438">
        <v>2020</v>
      </c>
      <c r="R8" s="440"/>
      <c r="S8" s="438">
        <v>2021</v>
      </c>
      <c r="T8" s="440"/>
      <c r="U8" s="459"/>
      <c r="V8" s="460"/>
      <c r="W8" s="449"/>
      <c r="X8" s="121"/>
    </row>
    <row r="9" spans="2:31" s="55" customFormat="1">
      <c r="B9" s="441"/>
      <c r="C9" s="442" t="s">
        <v>424</v>
      </c>
      <c r="D9" s="442" t="s">
        <v>425</v>
      </c>
      <c r="E9" s="442" t="s">
        <v>424</v>
      </c>
      <c r="F9" s="442" t="s">
        <v>425</v>
      </c>
      <c r="G9" s="441"/>
      <c r="H9" s="446"/>
      <c r="I9" s="441" t="s">
        <v>256</v>
      </c>
      <c r="J9" s="447" t="s">
        <v>426</v>
      </c>
      <c r="K9" s="441" t="s">
        <v>256</v>
      </c>
      <c r="L9" s="447" t="s">
        <v>426</v>
      </c>
      <c r="M9" s="441" t="s">
        <v>256</v>
      </c>
      <c r="N9" s="447" t="s">
        <v>426</v>
      </c>
      <c r="O9" s="441" t="s">
        <v>256</v>
      </c>
      <c r="P9" s="447" t="s">
        <v>426</v>
      </c>
      <c r="Q9" s="441" t="s">
        <v>256</v>
      </c>
      <c r="R9" s="447" t="s">
        <v>426</v>
      </c>
      <c r="S9" s="441" t="s">
        <v>256</v>
      </c>
      <c r="T9" s="447" t="s">
        <v>426</v>
      </c>
      <c r="U9" s="441" t="s">
        <v>256</v>
      </c>
      <c r="V9" s="447" t="s">
        <v>426</v>
      </c>
      <c r="W9" s="449"/>
      <c r="X9" s="121"/>
    </row>
    <row r="10" spans="2:31" s="55" customFormat="1" ht="14.25" customHeight="1">
      <c r="B10" s="441"/>
      <c r="C10" s="443"/>
      <c r="D10" s="443"/>
      <c r="E10" s="443"/>
      <c r="F10" s="443"/>
      <c r="G10" s="441"/>
      <c r="H10" s="443"/>
      <c r="I10" s="441"/>
      <c r="J10" s="447"/>
      <c r="K10" s="441"/>
      <c r="L10" s="447"/>
      <c r="M10" s="441"/>
      <c r="N10" s="447"/>
      <c r="O10" s="441"/>
      <c r="P10" s="447"/>
      <c r="Q10" s="441"/>
      <c r="R10" s="447"/>
      <c r="S10" s="441"/>
      <c r="T10" s="447"/>
      <c r="U10" s="441"/>
      <c r="V10" s="447"/>
      <c r="W10" s="450"/>
      <c r="X10" s="121"/>
    </row>
    <row r="11" spans="2:31" s="56" customFormat="1" ht="12" customHeight="1">
      <c r="B11" s="66"/>
      <c r="C11" s="66"/>
      <c r="D11" s="66"/>
      <c r="E11" s="67"/>
      <c r="F11" s="66"/>
      <c r="G11" s="66"/>
      <c r="H11" s="68"/>
      <c r="I11" s="66"/>
      <c r="J11" s="99"/>
      <c r="K11" s="66"/>
      <c r="L11" s="99"/>
      <c r="M11" s="66"/>
      <c r="N11" s="99"/>
      <c r="O11" s="66"/>
      <c r="P11" s="99"/>
      <c r="Q11" s="66"/>
      <c r="R11" s="99"/>
      <c r="S11" s="66"/>
      <c r="T11" s="99"/>
      <c r="U11" s="122"/>
      <c r="V11" s="122"/>
      <c r="W11" s="68"/>
      <c r="X11" s="121"/>
      <c r="Y11" s="128"/>
      <c r="Z11" s="129"/>
    </row>
    <row r="12" spans="2:31" s="56" customFormat="1" ht="15" customHeight="1">
      <c r="B12" s="66"/>
      <c r="C12" s="66"/>
      <c r="D12" s="69" t="s">
        <v>427</v>
      </c>
      <c r="E12" s="67"/>
      <c r="F12" s="69" t="s">
        <v>427</v>
      </c>
      <c r="G12" s="66"/>
      <c r="H12" s="68"/>
      <c r="I12" s="66"/>
      <c r="J12" s="99"/>
      <c r="K12" s="66"/>
      <c r="L12" s="99"/>
      <c r="M12" s="66"/>
      <c r="N12" s="99"/>
      <c r="O12" s="66"/>
      <c r="P12" s="99"/>
      <c r="Q12" s="66"/>
      <c r="R12" s="99"/>
      <c r="S12" s="66"/>
      <c r="T12" s="99"/>
      <c r="U12" s="122"/>
      <c r="V12" s="122"/>
      <c r="W12" s="68"/>
      <c r="X12" s="121"/>
      <c r="Y12" s="128"/>
      <c r="Z12" s="129"/>
    </row>
    <row r="13" spans="2:31" s="57" customFormat="1">
      <c r="B13" s="70"/>
      <c r="C13" s="71" t="s">
        <v>428</v>
      </c>
      <c r="D13" s="71" t="s">
        <v>428</v>
      </c>
      <c r="E13" s="72"/>
      <c r="F13" s="71" t="s">
        <v>428</v>
      </c>
      <c r="G13" s="70"/>
      <c r="H13" s="70"/>
      <c r="I13" s="70"/>
      <c r="J13" s="100">
        <f>J14</f>
        <v>13049</v>
      </c>
      <c r="K13" s="101"/>
      <c r="L13" s="100">
        <f>L14</f>
        <v>6940.9960000000001</v>
      </c>
      <c r="M13" s="101"/>
      <c r="N13" s="100">
        <f>N14</f>
        <v>21748</v>
      </c>
      <c r="O13" s="101"/>
      <c r="P13" s="100">
        <f>P14</f>
        <v>19534.918900000001</v>
      </c>
      <c r="Q13" s="101"/>
      <c r="R13" s="100">
        <f>R14</f>
        <v>17148.224780889999</v>
      </c>
      <c r="S13" s="101"/>
      <c r="T13" s="100">
        <f>T14</f>
        <v>18566.815217660573</v>
      </c>
      <c r="U13" s="123"/>
      <c r="V13" s="100">
        <f>SUBTOTAL(9,V15:V101)</f>
        <v>27513.483443769997</v>
      </c>
      <c r="W13" s="71"/>
      <c r="X13" s="124"/>
      <c r="Y13" s="130"/>
    </row>
    <row r="14" spans="2:31" s="58" customFormat="1" ht="63.75">
      <c r="B14" s="73"/>
      <c r="C14" s="69" t="s">
        <v>429</v>
      </c>
      <c r="D14" s="69" t="s">
        <v>429</v>
      </c>
      <c r="E14" s="74"/>
      <c r="F14" s="73"/>
      <c r="G14" s="73"/>
      <c r="H14" s="73"/>
      <c r="I14" s="73"/>
      <c r="J14" s="100">
        <f>+J15+J30+J44+J47+J50+J64+J72+J82+J88+J92</f>
        <v>13049</v>
      </c>
      <c r="K14" s="73"/>
      <c r="L14" s="100">
        <f>+L15+L30+L44+L47+L50+L64+L72+L82+L88+L92+L101+L60</f>
        <v>6940.9960000000001</v>
      </c>
      <c r="M14" s="73"/>
      <c r="N14" s="100">
        <f>+N15+N30+N44+N47+N50+N64+N72+N82+N88+N92</f>
        <v>21748</v>
      </c>
      <c r="O14" s="73"/>
      <c r="P14" s="100">
        <f>+P15+P30+P44+P47+P50+P64+P72+P82+P88+P92</f>
        <v>19534.918900000001</v>
      </c>
      <c r="Q14" s="73"/>
      <c r="R14" s="100">
        <f>+R15+R30+R44+R47+R50+R64+R72+R82+R88+R92</f>
        <v>17148.224780889999</v>
      </c>
      <c r="S14" s="73"/>
      <c r="T14" s="100">
        <f>+T15+T30+T44+T47+T50+T64+T72+T82+T88+T92</f>
        <v>18566.815217660573</v>
      </c>
      <c r="U14" s="101"/>
      <c r="V14" s="100">
        <f ca="1">SUBTOTAL(9,V13:V103)</f>
        <v>37128</v>
      </c>
      <c r="W14" s="74"/>
      <c r="X14" s="125"/>
      <c r="Y14" s="131">
        <f>+L14-6892</f>
        <v>48.996000000000095</v>
      </c>
    </row>
    <row r="15" spans="2:31" s="59" customFormat="1" ht="25.5">
      <c r="B15" s="70"/>
      <c r="C15" s="72" t="s">
        <v>430</v>
      </c>
      <c r="D15" s="72" t="s">
        <v>430</v>
      </c>
      <c r="E15" s="72" t="s">
        <v>431</v>
      </c>
      <c r="F15" s="75" t="s">
        <v>431</v>
      </c>
      <c r="G15" s="73" t="s">
        <v>432</v>
      </c>
      <c r="H15" s="73">
        <v>100</v>
      </c>
      <c r="I15" s="73">
        <v>100</v>
      </c>
      <c r="J15" s="102">
        <f>SUM(J16:J28)</f>
        <v>1608</v>
      </c>
      <c r="K15" s="103">
        <v>100</v>
      </c>
      <c r="L15" s="102">
        <f>SUM(L16:L29)</f>
        <v>1480.296</v>
      </c>
      <c r="M15" s="103">
        <v>100</v>
      </c>
      <c r="N15" s="102">
        <f>SUM(N16:N29)</f>
        <v>1810</v>
      </c>
      <c r="O15" s="103">
        <v>100</v>
      </c>
      <c r="P15" s="102">
        <f>SUM(P16:P29)</f>
        <v>1960.7878000000001</v>
      </c>
      <c r="Q15" s="103">
        <v>100</v>
      </c>
      <c r="R15" s="102">
        <f>SUM(R16:R28)</f>
        <v>2114.3996437699998</v>
      </c>
      <c r="S15" s="103">
        <v>100</v>
      </c>
      <c r="T15" s="102">
        <f>SUM(T16:T28)</f>
        <v>2289.3350414144579</v>
      </c>
      <c r="U15" s="106">
        <v>100</v>
      </c>
      <c r="V15" s="106">
        <v>2287</v>
      </c>
      <c r="W15" s="72" t="s">
        <v>428</v>
      </c>
      <c r="X15" s="124"/>
      <c r="Y15" s="132">
        <f>1804-N15</f>
        <v>-6</v>
      </c>
    </row>
    <row r="16" spans="2:31" s="59" customFormat="1" ht="45.75" customHeight="1">
      <c r="B16" s="76"/>
      <c r="C16" s="77" t="s">
        <v>263</v>
      </c>
      <c r="D16" s="77" t="s">
        <v>263</v>
      </c>
      <c r="E16" s="77" t="s">
        <v>433</v>
      </c>
      <c r="F16" s="77" t="s">
        <v>433</v>
      </c>
      <c r="G16" s="78" t="s">
        <v>434</v>
      </c>
      <c r="H16" s="79">
        <v>2000</v>
      </c>
      <c r="I16" s="79">
        <v>2000</v>
      </c>
      <c r="J16" s="104">
        <v>15</v>
      </c>
      <c r="K16" s="79">
        <v>2000</v>
      </c>
      <c r="L16" s="105">
        <v>9</v>
      </c>
      <c r="M16" s="79">
        <v>2200</v>
      </c>
      <c r="N16" s="105">
        <v>17</v>
      </c>
      <c r="O16" s="79">
        <v>2200</v>
      </c>
      <c r="P16" s="105">
        <f>(N16*8.19%)+N16</f>
        <v>18.392299999999999</v>
      </c>
      <c r="Q16" s="79">
        <v>2200</v>
      </c>
      <c r="R16" s="105">
        <f>(P16*8.23%)+P16</f>
        <v>19.905986289999998</v>
      </c>
      <c r="S16" s="79">
        <v>2200</v>
      </c>
      <c r="T16" s="105">
        <v>21</v>
      </c>
      <c r="U16" s="126">
        <f t="shared" ref="U16:V28" si="0">I16+K16+M16+O16+Q16</f>
        <v>10600</v>
      </c>
      <c r="V16" s="83">
        <f t="shared" si="0"/>
        <v>79.298286289999993</v>
      </c>
      <c r="W16" s="80"/>
      <c r="X16" s="124"/>
      <c r="Y16" s="132"/>
    </row>
    <row r="17" spans="2:25" s="59" customFormat="1" ht="64.5" customHeight="1">
      <c r="B17" s="76"/>
      <c r="C17" s="77" t="s">
        <v>266</v>
      </c>
      <c r="D17" s="77" t="s">
        <v>266</v>
      </c>
      <c r="E17" s="77" t="s">
        <v>267</v>
      </c>
      <c r="F17" s="77" t="s">
        <v>435</v>
      </c>
      <c r="G17" s="78" t="s">
        <v>436</v>
      </c>
      <c r="H17" s="79">
        <v>12</v>
      </c>
      <c r="I17" s="79">
        <v>12</v>
      </c>
      <c r="J17" s="104">
        <v>250</v>
      </c>
      <c r="K17" s="79">
        <v>12</v>
      </c>
      <c r="L17" s="105">
        <v>197</v>
      </c>
      <c r="M17" s="79">
        <v>12</v>
      </c>
      <c r="N17" s="105">
        <v>280</v>
      </c>
      <c r="O17" s="79">
        <v>12</v>
      </c>
      <c r="P17" s="105">
        <v>303</v>
      </c>
      <c r="Q17" s="79">
        <v>12</v>
      </c>
      <c r="R17" s="105">
        <f t="shared" ref="R17:R28" si="1">(P17*8.23%)+P17</f>
        <v>327.93689999999998</v>
      </c>
      <c r="S17" s="79">
        <v>12</v>
      </c>
      <c r="T17" s="105">
        <v>356</v>
      </c>
      <c r="U17" s="83">
        <f t="shared" si="0"/>
        <v>60</v>
      </c>
      <c r="V17" s="83">
        <f t="shared" si="0"/>
        <v>1357.9368999999999</v>
      </c>
      <c r="W17" s="80"/>
      <c r="X17" s="124"/>
      <c r="Y17" s="132"/>
    </row>
    <row r="18" spans="2:25" s="59" customFormat="1" ht="66" customHeight="1">
      <c r="B18" s="76"/>
      <c r="C18" s="77" t="s">
        <v>268</v>
      </c>
      <c r="D18" s="77" t="s">
        <v>268</v>
      </c>
      <c r="E18" s="77" t="s">
        <v>269</v>
      </c>
      <c r="F18" s="77" t="s">
        <v>437</v>
      </c>
      <c r="G18" s="78" t="s">
        <v>438</v>
      </c>
      <c r="H18" s="79">
        <v>1</v>
      </c>
      <c r="I18" s="79">
        <v>1</v>
      </c>
      <c r="J18" s="104">
        <v>240</v>
      </c>
      <c r="K18" s="79">
        <v>1</v>
      </c>
      <c r="L18" s="105">
        <v>655</v>
      </c>
      <c r="M18" s="79">
        <v>1</v>
      </c>
      <c r="N18" s="105">
        <v>269</v>
      </c>
      <c r="O18" s="79">
        <v>1</v>
      </c>
      <c r="P18" s="105">
        <f t="shared" ref="P18:P27" si="2">(N18*8.19%)+N18</f>
        <v>291.03109999999998</v>
      </c>
      <c r="Q18" s="79">
        <v>1</v>
      </c>
      <c r="R18" s="105">
        <f t="shared" si="1"/>
        <v>314.98295952999996</v>
      </c>
      <c r="S18" s="79">
        <v>1</v>
      </c>
      <c r="T18" s="105">
        <f t="shared" ref="T18:T28" si="3">(R18*8.26%)+R18</f>
        <v>341.00055198717797</v>
      </c>
      <c r="U18" s="83">
        <f t="shared" si="0"/>
        <v>5</v>
      </c>
      <c r="V18" s="83">
        <f t="shared" si="0"/>
        <v>1770.0140595299999</v>
      </c>
      <c r="W18" s="80"/>
      <c r="X18" s="124"/>
      <c r="Y18" s="132"/>
    </row>
    <row r="19" spans="2:25" s="59" customFormat="1" ht="41.25" customHeight="1">
      <c r="B19" s="76"/>
      <c r="C19" s="77" t="s">
        <v>270</v>
      </c>
      <c r="D19" s="77" t="s">
        <v>270</v>
      </c>
      <c r="E19" s="77" t="s">
        <v>271</v>
      </c>
      <c r="F19" s="77" t="s">
        <v>439</v>
      </c>
      <c r="G19" s="78" t="s">
        <v>436</v>
      </c>
      <c r="H19" s="79">
        <v>12</v>
      </c>
      <c r="I19" s="79">
        <v>12</v>
      </c>
      <c r="J19" s="104">
        <v>45</v>
      </c>
      <c r="K19" s="79">
        <v>12</v>
      </c>
      <c r="L19" s="105">
        <v>45</v>
      </c>
      <c r="M19" s="79">
        <v>12</v>
      </c>
      <c r="N19" s="105">
        <v>50</v>
      </c>
      <c r="O19" s="79">
        <v>12</v>
      </c>
      <c r="P19" s="105">
        <v>55</v>
      </c>
      <c r="Q19" s="79">
        <v>12</v>
      </c>
      <c r="R19" s="105">
        <f t="shared" si="1"/>
        <v>59.526499999999999</v>
      </c>
      <c r="S19" s="79">
        <v>12</v>
      </c>
      <c r="T19" s="105">
        <f t="shared" si="3"/>
        <v>64.443388900000002</v>
      </c>
      <c r="U19" s="83">
        <f t="shared" si="0"/>
        <v>60</v>
      </c>
      <c r="V19" s="83">
        <f t="shared" si="0"/>
        <v>254.5265</v>
      </c>
      <c r="W19" s="80"/>
      <c r="X19" s="124"/>
      <c r="Y19" s="132"/>
    </row>
    <row r="20" spans="2:25" s="59" customFormat="1" ht="38.25">
      <c r="B20" s="76"/>
      <c r="C20" s="77" t="s">
        <v>272</v>
      </c>
      <c r="D20" s="77" t="s">
        <v>272</v>
      </c>
      <c r="E20" s="77" t="s">
        <v>273</v>
      </c>
      <c r="F20" s="77" t="s">
        <v>440</v>
      </c>
      <c r="G20" s="78" t="s">
        <v>438</v>
      </c>
      <c r="H20" s="79">
        <v>1</v>
      </c>
      <c r="I20" s="79">
        <v>1</v>
      </c>
      <c r="J20" s="104">
        <v>42</v>
      </c>
      <c r="K20" s="79">
        <v>1</v>
      </c>
      <c r="L20" s="105">
        <v>40</v>
      </c>
      <c r="M20" s="79">
        <v>1</v>
      </c>
      <c r="N20" s="105">
        <v>47</v>
      </c>
      <c r="O20" s="79">
        <v>1</v>
      </c>
      <c r="P20" s="105">
        <f t="shared" si="2"/>
        <v>50.849299999999999</v>
      </c>
      <c r="Q20" s="79">
        <v>1</v>
      </c>
      <c r="R20" s="105">
        <f t="shared" si="1"/>
        <v>55.034197390000003</v>
      </c>
      <c r="S20" s="79">
        <v>1</v>
      </c>
      <c r="T20" s="105">
        <f t="shared" si="3"/>
        <v>59.580022094414005</v>
      </c>
      <c r="U20" s="83">
        <f t="shared" si="0"/>
        <v>5</v>
      </c>
      <c r="V20" s="83">
        <f t="shared" si="0"/>
        <v>234.88349739</v>
      </c>
      <c r="W20" s="80"/>
      <c r="X20" s="124"/>
      <c r="Y20" s="132"/>
    </row>
    <row r="21" spans="2:25" s="59" customFormat="1" ht="51">
      <c r="B21" s="76"/>
      <c r="C21" s="77" t="s">
        <v>274</v>
      </c>
      <c r="D21" s="77" t="s">
        <v>274</v>
      </c>
      <c r="E21" s="77" t="s">
        <v>275</v>
      </c>
      <c r="F21" s="77" t="s">
        <v>441</v>
      </c>
      <c r="G21" s="78" t="s">
        <v>436</v>
      </c>
      <c r="H21" s="79">
        <v>12</v>
      </c>
      <c r="I21" s="79">
        <v>12</v>
      </c>
      <c r="J21" s="104">
        <v>15</v>
      </c>
      <c r="K21" s="79">
        <v>12</v>
      </c>
      <c r="L21" s="105">
        <v>15</v>
      </c>
      <c r="M21" s="79">
        <v>12</v>
      </c>
      <c r="N21" s="105">
        <v>17</v>
      </c>
      <c r="O21" s="79">
        <v>12</v>
      </c>
      <c r="P21" s="105">
        <f t="shared" si="2"/>
        <v>18.392299999999999</v>
      </c>
      <c r="Q21" s="79">
        <v>12</v>
      </c>
      <c r="R21" s="105">
        <f t="shared" si="1"/>
        <v>19.905986289999998</v>
      </c>
      <c r="S21" s="79">
        <v>12</v>
      </c>
      <c r="T21" s="105">
        <v>21</v>
      </c>
      <c r="U21" s="83">
        <f t="shared" si="0"/>
        <v>60</v>
      </c>
      <c r="V21" s="83">
        <f t="shared" si="0"/>
        <v>85.298286290000007</v>
      </c>
      <c r="W21" s="80"/>
      <c r="X21" s="124"/>
      <c r="Y21" s="132"/>
    </row>
    <row r="22" spans="2:25" s="59" customFormat="1" ht="38.25">
      <c r="B22" s="76"/>
      <c r="C22" s="77" t="s">
        <v>276</v>
      </c>
      <c r="D22" s="77" t="s">
        <v>276</v>
      </c>
      <c r="E22" s="77" t="s">
        <v>277</v>
      </c>
      <c r="F22" s="77" t="s">
        <v>442</v>
      </c>
      <c r="G22" s="78" t="s">
        <v>443</v>
      </c>
      <c r="H22" s="79">
        <v>65</v>
      </c>
      <c r="I22" s="79">
        <v>65</v>
      </c>
      <c r="J22" s="104">
        <v>120</v>
      </c>
      <c r="K22" s="79">
        <v>65</v>
      </c>
      <c r="L22" s="105">
        <v>70</v>
      </c>
      <c r="M22" s="79">
        <v>70</v>
      </c>
      <c r="N22" s="105">
        <v>135</v>
      </c>
      <c r="O22" s="79">
        <v>70</v>
      </c>
      <c r="P22" s="105">
        <f t="shared" si="2"/>
        <v>146.0565</v>
      </c>
      <c r="Q22" s="79">
        <v>70</v>
      </c>
      <c r="R22" s="105">
        <f t="shared" si="1"/>
        <v>158.07694995</v>
      </c>
      <c r="S22" s="79">
        <v>70</v>
      </c>
      <c r="T22" s="105">
        <f t="shared" si="3"/>
        <v>171.13410601587</v>
      </c>
      <c r="U22" s="83">
        <f t="shared" si="0"/>
        <v>340</v>
      </c>
      <c r="V22" s="83">
        <f t="shared" si="0"/>
        <v>629.13344995</v>
      </c>
      <c r="W22" s="80"/>
      <c r="X22" s="124"/>
      <c r="Y22" s="132"/>
    </row>
    <row r="23" spans="2:25" s="59" customFormat="1" ht="51">
      <c r="B23" s="76"/>
      <c r="C23" s="77" t="s">
        <v>278</v>
      </c>
      <c r="D23" s="77" t="s">
        <v>278</v>
      </c>
      <c r="E23" s="77" t="s">
        <v>279</v>
      </c>
      <c r="F23" s="77" t="s">
        <v>444</v>
      </c>
      <c r="G23" s="78" t="s">
        <v>445</v>
      </c>
      <c r="H23" s="79">
        <v>6</v>
      </c>
      <c r="I23" s="79">
        <v>6</v>
      </c>
      <c r="J23" s="104">
        <v>35</v>
      </c>
      <c r="K23" s="79">
        <v>6</v>
      </c>
      <c r="L23" s="105">
        <v>27</v>
      </c>
      <c r="M23" s="79">
        <v>6</v>
      </c>
      <c r="N23" s="105">
        <v>39</v>
      </c>
      <c r="O23" s="79">
        <v>6</v>
      </c>
      <c r="P23" s="105">
        <f t="shared" si="2"/>
        <v>42.194099999999999</v>
      </c>
      <c r="Q23" s="79">
        <v>6</v>
      </c>
      <c r="R23" s="105">
        <f t="shared" si="1"/>
        <v>45.66667443</v>
      </c>
      <c r="S23" s="79">
        <v>6</v>
      </c>
      <c r="T23" s="105">
        <v>50</v>
      </c>
      <c r="U23" s="83">
        <f t="shared" si="0"/>
        <v>30</v>
      </c>
      <c r="V23" s="83">
        <f t="shared" si="0"/>
        <v>188.86077442999999</v>
      </c>
      <c r="W23" s="80"/>
      <c r="X23" s="124"/>
      <c r="Y23" s="132"/>
    </row>
    <row r="24" spans="2:25" s="59" customFormat="1" ht="25.5" customHeight="1">
      <c r="B24" s="76"/>
      <c r="C24" s="77" t="s">
        <v>280</v>
      </c>
      <c r="D24" s="77" t="s">
        <v>280</v>
      </c>
      <c r="E24" s="77" t="s">
        <v>281</v>
      </c>
      <c r="F24" s="77" t="s">
        <v>446</v>
      </c>
      <c r="G24" s="78" t="s">
        <v>436</v>
      </c>
      <c r="H24" s="79">
        <v>12</v>
      </c>
      <c r="I24" s="79">
        <v>12</v>
      </c>
      <c r="J24" s="104">
        <v>35</v>
      </c>
      <c r="K24" s="79">
        <v>12</v>
      </c>
      <c r="L24" s="105">
        <v>35</v>
      </c>
      <c r="M24" s="79">
        <v>12</v>
      </c>
      <c r="N24" s="105">
        <v>39</v>
      </c>
      <c r="O24" s="79">
        <v>12</v>
      </c>
      <c r="P24" s="105">
        <f t="shared" si="2"/>
        <v>42.194099999999999</v>
      </c>
      <c r="Q24" s="79">
        <v>12</v>
      </c>
      <c r="R24" s="105">
        <f t="shared" si="1"/>
        <v>45.66667443</v>
      </c>
      <c r="S24" s="79">
        <v>12</v>
      </c>
      <c r="T24" s="105">
        <v>50</v>
      </c>
      <c r="U24" s="83">
        <f t="shared" si="0"/>
        <v>60</v>
      </c>
      <c r="V24" s="83">
        <f t="shared" si="0"/>
        <v>196.86077442999999</v>
      </c>
      <c r="W24" s="80"/>
      <c r="X24" s="124"/>
      <c r="Y24" s="132"/>
    </row>
    <row r="25" spans="2:25" s="59" customFormat="1" ht="51" customHeight="1">
      <c r="B25" s="76"/>
      <c r="C25" s="77" t="s">
        <v>282</v>
      </c>
      <c r="D25" s="77" t="s">
        <v>282</v>
      </c>
      <c r="E25" s="77" t="s">
        <v>283</v>
      </c>
      <c r="F25" s="77" t="s">
        <v>447</v>
      </c>
      <c r="G25" s="78" t="s">
        <v>438</v>
      </c>
      <c r="H25" s="79">
        <v>1</v>
      </c>
      <c r="I25" s="79">
        <v>1</v>
      </c>
      <c r="J25" s="104">
        <v>320</v>
      </c>
      <c r="K25" s="79">
        <v>1</v>
      </c>
      <c r="L25" s="105">
        <f t="shared" ref="L25" si="4">(J25*4.78%)+J25</f>
        <v>335.29599999999999</v>
      </c>
      <c r="M25" s="79">
        <v>1</v>
      </c>
      <c r="N25" s="105">
        <v>359</v>
      </c>
      <c r="O25" s="79">
        <v>1</v>
      </c>
      <c r="P25" s="105">
        <v>390</v>
      </c>
      <c r="Q25" s="79">
        <v>1</v>
      </c>
      <c r="R25" s="105">
        <f t="shared" si="1"/>
        <v>422.09699999999998</v>
      </c>
      <c r="S25" s="79">
        <v>1</v>
      </c>
      <c r="T25" s="105">
        <f t="shared" si="3"/>
        <v>456.96221219999995</v>
      </c>
      <c r="U25" s="83">
        <f t="shared" si="0"/>
        <v>5</v>
      </c>
      <c r="V25" s="83">
        <f t="shared" si="0"/>
        <v>1826.393</v>
      </c>
      <c r="W25" s="80"/>
      <c r="X25" s="124"/>
      <c r="Y25" s="132"/>
    </row>
    <row r="26" spans="2:25" s="59" customFormat="1" ht="25.5" customHeight="1">
      <c r="B26" s="76"/>
      <c r="C26" s="77" t="s">
        <v>285</v>
      </c>
      <c r="D26" s="77" t="s">
        <v>285</v>
      </c>
      <c r="E26" s="77" t="s">
        <v>286</v>
      </c>
      <c r="F26" s="77" t="s">
        <v>448</v>
      </c>
      <c r="G26" s="78" t="s">
        <v>436</v>
      </c>
      <c r="H26" s="79">
        <v>12</v>
      </c>
      <c r="I26" s="79">
        <v>12</v>
      </c>
      <c r="J26" s="104">
        <v>230</v>
      </c>
      <c r="K26" s="79">
        <v>12</v>
      </c>
      <c r="L26" s="105"/>
      <c r="M26" s="79">
        <v>12</v>
      </c>
      <c r="N26" s="105">
        <v>258</v>
      </c>
      <c r="O26" s="79">
        <v>12</v>
      </c>
      <c r="P26" s="105">
        <f t="shared" si="2"/>
        <v>279.1302</v>
      </c>
      <c r="Q26" s="79">
        <v>12</v>
      </c>
      <c r="R26" s="105">
        <f t="shared" si="1"/>
        <v>302.10261545999998</v>
      </c>
      <c r="S26" s="79">
        <v>12</v>
      </c>
      <c r="T26" s="105">
        <f t="shared" si="3"/>
        <v>327.05629149699598</v>
      </c>
      <c r="U26" s="83">
        <f t="shared" si="0"/>
        <v>60</v>
      </c>
      <c r="V26" s="83">
        <f t="shared" si="0"/>
        <v>1069.23281546</v>
      </c>
      <c r="W26" s="80"/>
      <c r="X26" s="124"/>
      <c r="Y26" s="132"/>
    </row>
    <row r="27" spans="2:25" s="59" customFormat="1" ht="25.5">
      <c r="B27" s="76"/>
      <c r="C27" s="77" t="s">
        <v>287</v>
      </c>
      <c r="D27" s="77" t="s">
        <v>287</v>
      </c>
      <c r="E27" s="77" t="s">
        <v>288</v>
      </c>
      <c r="F27" s="77" t="s">
        <v>449</v>
      </c>
      <c r="G27" s="78" t="s">
        <v>436</v>
      </c>
      <c r="H27" s="79">
        <v>12</v>
      </c>
      <c r="I27" s="79">
        <v>12</v>
      </c>
      <c r="J27" s="104">
        <v>126</v>
      </c>
      <c r="K27" s="79">
        <v>12</v>
      </c>
      <c r="L27" s="105"/>
      <c r="M27" s="79">
        <v>12</v>
      </c>
      <c r="N27" s="105">
        <v>141</v>
      </c>
      <c r="O27" s="79">
        <v>12</v>
      </c>
      <c r="P27" s="105">
        <f t="shared" si="2"/>
        <v>152.5479</v>
      </c>
      <c r="Q27" s="79">
        <v>12</v>
      </c>
      <c r="R27" s="105">
        <v>166</v>
      </c>
      <c r="S27" s="79">
        <v>12</v>
      </c>
      <c r="T27" s="105">
        <v>179</v>
      </c>
      <c r="U27" s="83">
        <f t="shared" si="0"/>
        <v>60</v>
      </c>
      <c r="V27" s="83">
        <f t="shared" si="0"/>
        <v>585.54790000000003</v>
      </c>
      <c r="W27" s="80"/>
      <c r="X27" s="124"/>
      <c r="Y27" s="132"/>
    </row>
    <row r="28" spans="2:25" s="59" customFormat="1" ht="51">
      <c r="B28" s="76"/>
      <c r="C28" s="77" t="s">
        <v>290</v>
      </c>
      <c r="D28" s="77" t="s">
        <v>290</v>
      </c>
      <c r="E28" s="77" t="s">
        <v>291</v>
      </c>
      <c r="F28" s="77" t="s">
        <v>450</v>
      </c>
      <c r="G28" s="78" t="s">
        <v>436</v>
      </c>
      <c r="H28" s="79">
        <v>12</v>
      </c>
      <c r="I28" s="79">
        <v>12</v>
      </c>
      <c r="J28" s="104">
        <v>135</v>
      </c>
      <c r="K28" s="79">
        <v>12</v>
      </c>
      <c r="L28" s="105">
        <v>44</v>
      </c>
      <c r="M28" s="79">
        <v>12</v>
      </c>
      <c r="N28" s="105">
        <v>151</v>
      </c>
      <c r="O28" s="79">
        <v>12</v>
      </c>
      <c r="P28" s="105">
        <v>164</v>
      </c>
      <c r="Q28" s="79">
        <v>12</v>
      </c>
      <c r="R28" s="105">
        <f t="shared" si="1"/>
        <v>177.49719999999999</v>
      </c>
      <c r="S28" s="79">
        <v>12</v>
      </c>
      <c r="T28" s="105">
        <f t="shared" si="3"/>
        <v>192.15846872</v>
      </c>
      <c r="U28" s="83">
        <f t="shared" si="0"/>
        <v>60</v>
      </c>
      <c r="V28" s="83">
        <f t="shared" si="0"/>
        <v>671.49720000000002</v>
      </c>
      <c r="W28" s="80"/>
      <c r="X28" s="124"/>
      <c r="Y28" s="132"/>
    </row>
    <row r="29" spans="2:25" s="59" customFormat="1" ht="51">
      <c r="B29" s="76"/>
      <c r="C29" s="77"/>
      <c r="D29" s="77" t="s">
        <v>451</v>
      </c>
      <c r="E29" s="77"/>
      <c r="F29" s="77" t="s">
        <v>452</v>
      </c>
      <c r="G29" s="78" t="s">
        <v>436</v>
      </c>
      <c r="H29" s="79">
        <v>12</v>
      </c>
      <c r="I29" s="79"/>
      <c r="J29" s="104"/>
      <c r="K29" s="79">
        <v>12</v>
      </c>
      <c r="L29" s="105">
        <v>8</v>
      </c>
      <c r="M29" s="79">
        <v>12</v>
      </c>
      <c r="N29" s="105">
        <v>8</v>
      </c>
      <c r="O29" s="79">
        <v>12</v>
      </c>
      <c r="P29" s="105">
        <v>8</v>
      </c>
      <c r="Q29" s="79">
        <v>12</v>
      </c>
      <c r="R29" s="105">
        <v>8</v>
      </c>
      <c r="S29" s="79">
        <v>12</v>
      </c>
      <c r="T29" s="105">
        <v>8</v>
      </c>
      <c r="U29" s="83"/>
      <c r="V29" s="83"/>
      <c r="W29" s="80"/>
      <c r="X29" s="124"/>
      <c r="Y29" s="132"/>
    </row>
    <row r="30" spans="2:25" s="59" customFormat="1" ht="25.5">
      <c r="B30" s="76"/>
      <c r="C30" s="80" t="s">
        <v>453</v>
      </c>
      <c r="D30" s="80" t="s">
        <v>453</v>
      </c>
      <c r="E30" s="80" t="s">
        <v>454</v>
      </c>
      <c r="F30" s="81" t="s">
        <v>455</v>
      </c>
      <c r="G30" s="78" t="s">
        <v>432</v>
      </c>
      <c r="H30" s="78">
        <v>100</v>
      </c>
      <c r="I30" s="73">
        <v>100</v>
      </c>
      <c r="J30" s="106">
        <f>SUM(J31:J43)</f>
        <v>1428</v>
      </c>
      <c r="K30" s="103">
        <v>100</v>
      </c>
      <c r="L30" s="106">
        <f>SUM(L31:L43)</f>
        <v>566.70000000000005</v>
      </c>
      <c r="M30" s="103">
        <v>100</v>
      </c>
      <c r="N30" s="106">
        <f>SUM(N31:N43)</f>
        <v>8702</v>
      </c>
      <c r="O30" s="103">
        <v>100</v>
      </c>
      <c r="P30" s="106">
        <f>SUM(P31:P43)</f>
        <v>5416.1072000000004</v>
      </c>
      <c r="Q30" s="103">
        <v>100</v>
      </c>
      <c r="R30" s="106">
        <f>SUM(R31:R43)</f>
        <v>1876.99442256</v>
      </c>
      <c r="S30" s="103">
        <v>100</v>
      </c>
      <c r="T30" s="106">
        <f>SUM(T31:T43)</f>
        <v>1849.8386446634559</v>
      </c>
      <c r="U30" s="108">
        <v>100</v>
      </c>
      <c r="V30" s="108">
        <v>1850</v>
      </c>
      <c r="W30" s="80" t="s">
        <v>428</v>
      </c>
      <c r="X30" s="124"/>
      <c r="Y30" s="132"/>
    </row>
    <row r="31" spans="2:25" s="59" customFormat="1" ht="51">
      <c r="B31" s="76"/>
      <c r="C31" s="77" t="s">
        <v>295</v>
      </c>
      <c r="D31" s="77" t="s">
        <v>295</v>
      </c>
      <c r="E31" s="77" t="s">
        <v>296</v>
      </c>
      <c r="F31" s="77" t="s">
        <v>456</v>
      </c>
      <c r="G31" s="78" t="s">
        <v>443</v>
      </c>
      <c r="H31" s="79">
        <v>0</v>
      </c>
      <c r="I31" s="79">
        <v>1</v>
      </c>
      <c r="J31" s="104">
        <v>268</v>
      </c>
      <c r="K31" s="79"/>
      <c r="L31" s="105"/>
      <c r="M31" s="79">
        <v>1</v>
      </c>
      <c r="N31" s="105">
        <v>301</v>
      </c>
      <c r="O31" s="79">
        <v>1</v>
      </c>
      <c r="P31" s="105">
        <v>325</v>
      </c>
      <c r="Q31" s="79">
        <v>1</v>
      </c>
      <c r="R31" s="105">
        <v>353</v>
      </c>
      <c r="S31" s="79">
        <v>9</v>
      </c>
      <c r="T31" s="105">
        <v>200</v>
      </c>
      <c r="U31" s="108"/>
      <c r="V31" s="108"/>
      <c r="W31" s="80"/>
      <c r="X31" s="124"/>
      <c r="Y31" s="132"/>
    </row>
    <row r="32" spans="2:25" s="59" customFormat="1" ht="38.25">
      <c r="B32" s="76"/>
      <c r="C32" s="77" t="s">
        <v>297</v>
      </c>
      <c r="D32" s="77" t="s">
        <v>297</v>
      </c>
      <c r="E32" s="77" t="s">
        <v>298</v>
      </c>
      <c r="F32" s="77" t="s">
        <v>457</v>
      </c>
      <c r="G32" s="78" t="s">
        <v>443</v>
      </c>
      <c r="H32" s="79">
        <v>25</v>
      </c>
      <c r="I32" s="79">
        <v>25</v>
      </c>
      <c r="J32" s="104">
        <v>100</v>
      </c>
      <c r="K32" s="79"/>
      <c r="L32" s="105"/>
      <c r="M32" s="79">
        <v>25</v>
      </c>
      <c r="N32" s="105">
        <v>112</v>
      </c>
      <c r="O32" s="79">
        <v>25</v>
      </c>
      <c r="P32" s="105">
        <f t="shared" ref="P32:P42" si="5">(N32*8.19%)+N32</f>
        <v>121.1728</v>
      </c>
      <c r="Q32" s="79">
        <v>25</v>
      </c>
      <c r="R32" s="105">
        <f t="shared" ref="R32:R42" si="6">(P32*8.23%)+P32</f>
        <v>131.14532144</v>
      </c>
      <c r="S32" s="79">
        <v>25</v>
      </c>
      <c r="T32" s="105">
        <f t="shared" ref="T32:T42" si="7">(R32*8.26%)+R32</f>
        <v>141.97792499094399</v>
      </c>
      <c r="U32" s="108"/>
      <c r="V32" s="108"/>
      <c r="W32" s="80"/>
      <c r="X32" s="124"/>
      <c r="Y32" s="132"/>
    </row>
    <row r="33" spans="2:25" s="59" customFormat="1" ht="51">
      <c r="B33" s="76"/>
      <c r="C33" s="77" t="s">
        <v>299</v>
      </c>
      <c r="D33" s="77" t="s">
        <v>299</v>
      </c>
      <c r="E33" s="77" t="s">
        <v>300</v>
      </c>
      <c r="F33" s="77" t="s">
        <v>458</v>
      </c>
      <c r="G33" s="78" t="s">
        <v>443</v>
      </c>
      <c r="H33" s="79">
        <v>4</v>
      </c>
      <c r="I33" s="79">
        <v>4</v>
      </c>
      <c r="J33" s="104">
        <v>115</v>
      </c>
      <c r="K33" s="79"/>
      <c r="L33" s="105"/>
      <c r="M33" s="79">
        <v>4</v>
      </c>
      <c r="N33" s="105">
        <v>129</v>
      </c>
      <c r="O33" s="79">
        <v>4</v>
      </c>
      <c r="P33" s="105">
        <v>140</v>
      </c>
      <c r="Q33" s="79">
        <v>4</v>
      </c>
      <c r="R33" s="105">
        <f t="shared" si="6"/>
        <v>151.52199999999999</v>
      </c>
      <c r="S33" s="79">
        <v>4</v>
      </c>
      <c r="T33" s="105">
        <v>164</v>
      </c>
      <c r="U33" s="108"/>
      <c r="V33" s="108"/>
      <c r="W33" s="80"/>
      <c r="X33" s="124"/>
      <c r="Y33" s="132"/>
    </row>
    <row r="34" spans="2:25" s="59" customFormat="1" ht="51">
      <c r="B34" s="76"/>
      <c r="C34" s="77" t="s">
        <v>301</v>
      </c>
      <c r="D34" s="77" t="s">
        <v>301</v>
      </c>
      <c r="E34" s="77" t="s">
        <v>302</v>
      </c>
      <c r="F34" s="77" t="s">
        <v>459</v>
      </c>
      <c r="G34" s="78" t="s">
        <v>460</v>
      </c>
      <c r="H34" s="79">
        <v>2</v>
      </c>
      <c r="I34" s="79">
        <v>2</v>
      </c>
      <c r="J34" s="104">
        <v>100</v>
      </c>
      <c r="K34" s="79"/>
      <c r="L34" s="105"/>
      <c r="M34" s="79">
        <v>2</v>
      </c>
      <c r="N34" s="105">
        <v>112</v>
      </c>
      <c r="O34" s="79">
        <v>2</v>
      </c>
      <c r="P34" s="105">
        <f t="shared" si="5"/>
        <v>121.1728</v>
      </c>
      <c r="Q34" s="79">
        <v>2</v>
      </c>
      <c r="R34" s="105">
        <f t="shared" si="6"/>
        <v>131.14532144</v>
      </c>
      <c r="S34" s="79">
        <v>2</v>
      </c>
      <c r="T34" s="105">
        <f t="shared" si="7"/>
        <v>141.97792499094399</v>
      </c>
      <c r="U34" s="108"/>
      <c r="V34" s="108"/>
      <c r="W34" s="80"/>
      <c r="X34" s="124"/>
      <c r="Y34" s="132"/>
    </row>
    <row r="35" spans="2:25" s="59" customFormat="1" ht="63.75">
      <c r="B35" s="76"/>
      <c r="C35" s="77" t="s">
        <v>303</v>
      </c>
      <c r="D35" s="77" t="s">
        <v>303</v>
      </c>
      <c r="E35" s="77" t="s">
        <v>304</v>
      </c>
      <c r="F35" s="77" t="s">
        <v>461</v>
      </c>
      <c r="G35" s="78" t="s">
        <v>443</v>
      </c>
      <c r="H35" s="79">
        <v>20</v>
      </c>
      <c r="I35" s="79">
        <v>20</v>
      </c>
      <c r="J35" s="104">
        <v>20</v>
      </c>
      <c r="K35" s="79">
        <v>22</v>
      </c>
      <c r="L35" s="105">
        <v>8</v>
      </c>
      <c r="M35" s="79">
        <v>24</v>
      </c>
      <c r="N35" s="105">
        <v>22</v>
      </c>
      <c r="O35" s="79">
        <v>26</v>
      </c>
      <c r="P35" s="105">
        <f t="shared" si="5"/>
        <v>23.8018</v>
      </c>
      <c r="Q35" s="79">
        <v>28</v>
      </c>
      <c r="R35" s="105">
        <f t="shared" si="6"/>
        <v>25.760688139999999</v>
      </c>
      <c r="S35" s="79">
        <v>30</v>
      </c>
      <c r="T35" s="105">
        <f t="shared" si="7"/>
        <v>27.888520980364</v>
      </c>
      <c r="U35" s="108"/>
      <c r="V35" s="108"/>
      <c r="W35" s="80"/>
      <c r="X35" s="124"/>
      <c r="Y35" s="132"/>
    </row>
    <row r="36" spans="2:25" s="59" customFormat="1" ht="38.25">
      <c r="B36" s="76"/>
      <c r="C36" s="77" t="s">
        <v>305</v>
      </c>
      <c r="D36" s="77" t="s">
        <v>305</v>
      </c>
      <c r="E36" s="77" t="s">
        <v>306</v>
      </c>
      <c r="F36" s="77" t="s">
        <v>462</v>
      </c>
      <c r="G36" s="78" t="s">
        <v>443</v>
      </c>
      <c r="H36" s="79">
        <v>1</v>
      </c>
      <c r="I36" s="79">
        <v>1</v>
      </c>
      <c r="J36" s="104">
        <v>65</v>
      </c>
      <c r="K36" s="79">
        <v>1</v>
      </c>
      <c r="L36" s="105">
        <v>40</v>
      </c>
      <c r="M36" s="79">
        <v>1</v>
      </c>
      <c r="N36" s="105">
        <v>73</v>
      </c>
      <c r="O36" s="79">
        <v>1</v>
      </c>
      <c r="P36" s="105">
        <f t="shared" si="5"/>
        <v>78.978700000000003</v>
      </c>
      <c r="Q36" s="79">
        <v>1</v>
      </c>
      <c r="R36" s="105">
        <f t="shared" si="6"/>
        <v>85.478647010000003</v>
      </c>
      <c r="S36" s="79">
        <v>1</v>
      </c>
      <c r="T36" s="105">
        <f t="shared" si="7"/>
        <v>92.539183253025996</v>
      </c>
      <c r="U36" s="108"/>
      <c r="V36" s="108"/>
      <c r="W36" s="80"/>
      <c r="X36" s="124"/>
      <c r="Y36" s="132"/>
    </row>
    <row r="37" spans="2:25" s="59" customFormat="1" ht="51">
      <c r="B37" s="76"/>
      <c r="C37" s="77" t="s">
        <v>307</v>
      </c>
      <c r="D37" s="77" t="s">
        <v>307</v>
      </c>
      <c r="E37" s="77" t="s">
        <v>308</v>
      </c>
      <c r="F37" s="77" t="s">
        <v>463</v>
      </c>
      <c r="G37" s="78" t="s">
        <v>443</v>
      </c>
      <c r="H37" s="79">
        <v>24</v>
      </c>
      <c r="I37" s="79">
        <v>24</v>
      </c>
      <c r="J37" s="104">
        <v>350</v>
      </c>
      <c r="K37" s="79">
        <v>27</v>
      </c>
      <c r="L37" s="105">
        <v>321</v>
      </c>
      <c r="M37" s="79">
        <v>30</v>
      </c>
      <c r="N37" s="105">
        <v>393</v>
      </c>
      <c r="O37" s="79">
        <v>33</v>
      </c>
      <c r="P37" s="105">
        <f t="shared" si="5"/>
        <v>425.18669999999997</v>
      </c>
      <c r="Q37" s="79">
        <v>36</v>
      </c>
      <c r="R37" s="105">
        <f t="shared" si="6"/>
        <v>460.17956540999995</v>
      </c>
      <c r="S37" s="79">
        <v>38</v>
      </c>
      <c r="T37" s="105">
        <f t="shared" si="7"/>
        <v>498.19039751286596</v>
      </c>
      <c r="U37" s="108"/>
      <c r="V37" s="108"/>
      <c r="W37" s="80"/>
      <c r="X37" s="124"/>
      <c r="Y37" s="132"/>
    </row>
    <row r="38" spans="2:25" s="59" customFormat="1" ht="51">
      <c r="B38" s="76"/>
      <c r="C38" s="77" t="s">
        <v>309</v>
      </c>
      <c r="D38" s="77" t="s">
        <v>309</v>
      </c>
      <c r="E38" s="77" t="s">
        <v>310</v>
      </c>
      <c r="F38" s="77" t="s">
        <v>464</v>
      </c>
      <c r="G38" s="78" t="s">
        <v>443</v>
      </c>
      <c r="H38" s="79">
        <v>50</v>
      </c>
      <c r="I38" s="79">
        <v>50</v>
      </c>
      <c r="J38" s="104">
        <v>30</v>
      </c>
      <c r="K38" s="79">
        <v>52</v>
      </c>
      <c r="L38" s="105">
        <v>30</v>
      </c>
      <c r="M38" s="79">
        <v>54</v>
      </c>
      <c r="N38" s="105">
        <v>34</v>
      </c>
      <c r="O38" s="79">
        <v>56</v>
      </c>
      <c r="P38" s="105">
        <v>36</v>
      </c>
      <c r="Q38" s="79">
        <v>58</v>
      </c>
      <c r="R38" s="105">
        <f t="shared" si="6"/>
        <v>38.962800000000001</v>
      </c>
      <c r="S38" s="79">
        <v>60</v>
      </c>
      <c r="T38" s="105">
        <f t="shared" si="7"/>
        <v>42.181127279999998</v>
      </c>
      <c r="U38" s="108"/>
      <c r="V38" s="108"/>
      <c r="W38" s="80"/>
      <c r="X38" s="124"/>
      <c r="Y38" s="132"/>
    </row>
    <row r="39" spans="2:25" s="59" customFormat="1" ht="63.75">
      <c r="B39" s="76"/>
      <c r="C39" s="77" t="s">
        <v>311</v>
      </c>
      <c r="D39" s="77" t="s">
        <v>311</v>
      </c>
      <c r="E39" s="77" t="s">
        <v>312</v>
      </c>
      <c r="F39" s="77" t="s">
        <v>465</v>
      </c>
      <c r="G39" s="78" t="s">
        <v>443</v>
      </c>
      <c r="H39" s="79">
        <v>26</v>
      </c>
      <c r="I39" s="79">
        <v>26</v>
      </c>
      <c r="J39" s="104">
        <v>45</v>
      </c>
      <c r="K39" s="79">
        <v>30</v>
      </c>
      <c r="L39" s="105">
        <v>30</v>
      </c>
      <c r="M39" s="79">
        <v>34</v>
      </c>
      <c r="N39" s="105">
        <v>50</v>
      </c>
      <c r="O39" s="79">
        <v>38</v>
      </c>
      <c r="P39" s="105">
        <v>55</v>
      </c>
      <c r="Q39" s="79">
        <v>42</v>
      </c>
      <c r="R39" s="105">
        <f t="shared" si="6"/>
        <v>59.526499999999999</v>
      </c>
      <c r="S39" s="79">
        <v>44</v>
      </c>
      <c r="T39" s="105">
        <f t="shared" si="7"/>
        <v>64.443388900000002</v>
      </c>
      <c r="U39" s="108"/>
      <c r="V39" s="108"/>
      <c r="W39" s="80"/>
      <c r="X39" s="124"/>
      <c r="Y39" s="132"/>
    </row>
    <row r="40" spans="2:25" s="59" customFormat="1" ht="51">
      <c r="B40" s="76"/>
      <c r="C40" s="77" t="s">
        <v>313</v>
      </c>
      <c r="D40" s="77" t="s">
        <v>313</v>
      </c>
      <c r="E40" s="77" t="s">
        <v>314</v>
      </c>
      <c r="F40" s="77" t="s">
        <v>466</v>
      </c>
      <c r="G40" s="78" t="s">
        <v>438</v>
      </c>
      <c r="H40" s="79">
        <v>1</v>
      </c>
      <c r="I40" s="79">
        <v>1</v>
      </c>
      <c r="J40" s="104">
        <v>145</v>
      </c>
      <c r="K40" s="79">
        <v>1</v>
      </c>
      <c r="L40" s="105">
        <v>90</v>
      </c>
      <c r="M40" s="79">
        <v>1</v>
      </c>
      <c r="N40" s="105">
        <v>163</v>
      </c>
      <c r="O40" s="79">
        <v>1</v>
      </c>
      <c r="P40" s="105">
        <f t="shared" si="5"/>
        <v>176.34970000000001</v>
      </c>
      <c r="Q40" s="79">
        <v>1</v>
      </c>
      <c r="R40" s="105">
        <f t="shared" si="6"/>
        <v>190.86328031000002</v>
      </c>
      <c r="S40" s="79">
        <v>1</v>
      </c>
      <c r="T40" s="105">
        <f t="shared" si="7"/>
        <v>206.62858726360602</v>
      </c>
      <c r="U40" s="108"/>
      <c r="V40" s="108"/>
      <c r="W40" s="80"/>
      <c r="X40" s="124"/>
      <c r="Y40" s="132"/>
    </row>
    <row r="41" spans="2:25" s="59" customFormat="1" ht="51">
      <c r="B41" s="76"/>
      <c r="C41" s="77" t="s">
        <v>315</v>
      </c>
      <c r="D41" s="77" t="s">
        <v>315</v>
      </c>
      <c r="E41" s="77" t="s">
        <v>316</v>
      </c>
      <c r="F41" s="77" t="s">
        <v>467</v>
      </c>
      <c r="G41" s="78" t="s">
        <v>436</v>
      </c>
      <c r="H41" s="79">
        <v>12</v>
      </c>
      <c r="I41" s="79">
        <v>12</v>
      </c>
      <c r="J41" s="104">
        <v>40</v>
      </c>
      <c r="K41" s="79">
        <v>12</v>
      </c>
      <c r="L41" s="105">
        <v>47.7</v>
      </c>
      <c r="M41" s="79">
        <v>12</v>
      </c>
      <c r="N41" s="105">
        <v>45</v>
      </c>
      <c r="O41" s="79">
        <v>12</v>
      </c>
      <c r="P41" s="105">
        <f t="shared" si="5"/>
        <v>48.685499999999998</v>
      </c>
      <c r="Q41" s="79">
        <v>12</v>
      </c>
      <c r="R41" s="105">
        <f t="shared" si="6"/>
        <v>52.692316649999995</v>
      </c>
      <c r="S41" s="79">
        <v>12</v>
      </c>
      <c r="T41" s="105">
        <f t="shared" si="7"/>
        <v>57.044702005289992</v>
      </c>
      <c r="U41" s="108"/>
      <c r="V41" s="108"/>
      <c r="W41" s="80"/>
      <c r="X41" s="124"/>
      <c r="Y41" s="132"/>
    </row>
    <row r="42" spans="2:25" s="59" customFormat="1" ht="38.25">
      <c r="B42" s="76"/>
      <c r="C42" s="77" t="s">
        <v>317</v>
      </c>
      <c r="D42" s="77" t="s">
        <v>317</v>
      </c>
      <c r="E42" s="77" t="s">
        <v>318</v>
      </c>
      <c r="F42" s="77" t="s">
        <v>468</v>
      </c>
      <c r="G42" s="78" t="s">
        <v>443</v>
      </c>
      <c r="H42" s="79">
        <v>1</v>
      </c>
      <c r="I42" s="79">
        <v>1</v>
      </c>
      <c r="J42" s="104">
        <v>150</v>
      </c>
      <c r="K42" s="79">
        <v>1</v>
      </c>
      <c r="L42" s="105"/>
      <c r="M42" s="79">
        <v>1</v>
      </c>
      <c r="N42" s="105">
        <v>168</v>
      </c>
      <c r="O42" s="79">
        <v>1</v>
      </c>
      <c r="P42" s="105">
        <f t="shared" si="5"/>
        <v>181.75919999999999</v>
      </c>
      <c r="Q42" s="79">
        <v>1</v>
      </c>
      <c r="R42" s="105">
        <f t="shared" si="6"/>
        <v>196.71798215999999</v>
      </c>
      <c r="S42" s="79">
        <v>1</v>
      </c>
      <c r="T42" s="105">
        <f t="shared" si="7"/>
        <v>212.966887486416</v>
      </c>
      <c r="U42" s="108"/>
      <c r="V42" s="108"/>
      <c r="W42" s="80"/>
      <c r="X42" s="124"/>
      <c r="Y42" s="132"/>
    </row>
    <row r="43" spans="2:25" s="59" customFormat="1" ht="25.5">
      <c r="B43" s="76"/>
      <c r="C43" s="77"/>
      <c r="D43" s="77" t="s">
        <v>469</v>
      </c>
      <c r="E43" s="77"/>
      <c r="F43" s="77" t="s">
        <v>470</v>
      </c>
      <c r="G43" s="78" t="s">
        <v>443</v>
      </c>
      <c r="H43" s="79"/>
      <c r="I43" s="79"/>
      <c r="J43" s="104"/>
      <c r="K43" s="79"/>
      <c r="L43" s="105"/>
      <c r="M43" s="79">
        <v>1</v>
      </c>
      <c r="N43" s="107">
        <v>7100</v>
      </c>
      <c r="O43" s="79">
        <v>1</v>
      </c>
      <c r="P43" s="107">
        <f>10783-N43</f>
        <v>3683</v>
      </c>
      <c r="Q43" s="79"/>
      <c r="R43" s="105"/>
      <c r="S43" s="79"/>
      <c r="T43" s="105"/>
      <c r="U43" s="108"/>
      <c r="V43" s="108"/>
      <c r="W43" s="80"/>
      <c r="X43" s="124"/>
      <c r="Y43" s="132"/>
    </row>
    <row r="44" spans="2:25" s="59" customFormat="1" ht="38.25">
      <c r="B44" s="76"/>
      <c r="C44" s="80" t="s">
        <v>471</v>
      </c>
      <c r="D44" s="80" t="s">
        <v>471</v>
      </c>
      <c r="E44" s="82" t="s">
        <v>472</v>
      </c>
      <c r="F44" s="81" t="s">
        <v>473</v>
      </c>
      <c r="G44" s="78" t="s">
        <v>432</v>
      </c>
      <c r="H44" s="78">
        <v>100</v>
      </c>
      <c r="I44" s="73">
        <v>100</v>
      </c>
      <c r="J44" s="106">
        <f>+J45</f>
        <v>45</v>
      </c>
      <c r="K44" s="103">
        <v>100</v>
      </c>
      <c r="L44" s="106">
        <f>+L45</f>
        <v>47</v>
      </c>
      <c r="M44" s="103">
        <v>100</v>
      </c>
      <c r="N44" s="106">
        <f>+N45</f>
        <v>50</v>
      </c>
      <c r="O44" s="103">
        <v>100</v>
      </c>
      <c r="P44" s="106">
        <f>+P45</f>
        <v>55</v>
      </c>
      <c r="Q44" s="103">
        <v>100</v>
      </c>
      <c r="R44" s="106">
        <f>+R45</f>
        <v>59</v>
      </c>
      <c r="S44" s="103">
        <v>100</v>
      </c>
      <c r="T44" s="106">
        <f>+T45</f>
        <v>63.873399999999997</v>
      </c>
      <c r="U44" s="108">
        <v>100</v>
      </c>
      <c r="V44" s="108">
        <v>64</v>
      </c>
      <c r="W44" s="80" t="s">
        <v>428</v>
      </c>
      <c r="X44" s="124"/>
      <c r="Y44" s="132"/>
    </row>
    <row r="45" spans="2:25" s="59" customFormat="1" ht="38.25">
      <c r="B45" s="76"/>
      <c r="C45" s="77" t="s">
        <v>322</v>
      </c>
      <c r="D45" s="77" t="s">
        <v>322</v>
      </c>
      <c r="E45" s="77" t="s">
        <v>323</v>
      </c>
      <c r="F45" s="77" t="s">
        <v>474</v>
      </c>
      <c r="G45" s="78" t="s">
        <v>475</v>
      </c>
      <c r="H45" s="83">
        <v>60</v>
      </c>
      <c r="I45" s="79">
        <v>75</v>
      </c>
      <c r="J45" s="104">
        <v>45</v>
      </c>
      <c r="K45" s="79">
        <v>75</v>
      </c>
      <c r="L45" s="105">
        <v>47</v>
      </c>
      <c r="M45" s="79">
        <v>80</v>
      </c>
      <c r="N45" s="105">
        <v>50</v>
      </c>
      <c r="O45" s="79">
        <v>80</v>
      </c>
      <c r="P45" s="105">
        <v>55</v>
      </c>
      <c r="Q45" s="79">
        <v>80</v>
      </c>
      <c r="R45" s="105">
        <v>59</v>
      </c>
      <c r="S45" s="79">
        <v>80</v>
      </c>
      <c r="T45" s="105">
        <f t="shared" ref="T45" si="8">(R45*8.26%)+R45</f>
        <v>63.873399999999997</v>
      </c>
      <c r="U45" s="108"/>
      <c r="V45" s="108"/>
      <c r="W45" s="80"/>
      <c r="X45" s="124"/>
      <c r="Y45" s="132"/>
    </row>
    <row r="46" spans="2:25" s="59" customFormat="1">
      <c r="B46" s="76"/>
      <c r="C46" s="80"/>
      <c r="D46" s="80"/>
      <c r="E46" s="82"/>
      <c r="F46" s="81"/>
      <c r="G46" s="78"/>
      <c r="H46" s="78"/>
      <c r="I46" s="78"/>
      <c r="J46" s="108"/>
      <c r="K46" s="109"/>
      <c r="L46" s="110"/>
      <c r="M46" s="109"/>
      <c r="N46" s="108"/>
      <c r="O46" s="109"/>
      <c r="P46" s="108"/>
      <c r="Q46" s="109"/>
      <c r="R46" s="108"/>
      <c r="S46" s="109"/>
      <c r="T46" s="108"/>
      <c r="U46" s="108"/>
      <c r="V46" s="108"/>
      <c r="W46" s="80"/>
      <c r="X46" s="124"/>
      <c r="Y46" s="132"/>
    </row>
    <row r="47" spans="2:25" s="59" customFormat="1" ht="38.25">
      <c r="B47" s="76"/>
      <c r="C47" s="80" t="s">
        <v>476</v>
      </c>
      <c r="D47" s="80" t="s">
        <v>476</v>
      </c>
      <c r="E47" s="82" t="s">
        <v>477</v>
      </c>
      <c r="F47" s="82" t="s">
        <v>478</v>
      </c>
      <c r="G47" s="78" t="s">
        <v>432</v>
      </c>
      <c r="H47" s="78">
        <v>100</v>
      </c>
      <c r="I47" s="73">
        <v>100</v>
      </c>
      <c r="J47" s="102">
        <v>80</v>
      </c>
      <c r="K47" s="103">
        <v>100</v>
      </c>
      <c r="L47" s="111">
        <f>+L48</f>
        <v>44</v>
      </c>
      <c r="M47" s="103">
        <v>100</v>
      </c>
      <c r="N47" s="111">
        <f>+N48</f>
        <v>90</v>
      </c>
      <c r="O47" s="103">
        <v>100</v>
      </c>
      <c r="P47" s="111">
        <f>+P48</f>
        <v>97.370999999999995</v>
      </c>
      <c r="Q47" s="103">
        <v>100</v>
      </c>
      <c r="R47" s="111">
        <f>+R48</f>
        <v>105.38463329999999</v>
      </c>
      <c r="S47" s="103">
        <v>100</v>
      </c>
      <c r="T47" s="111">
        <f>+T48</f>
        <v>114.08940401057998</v>
      </c>
      <c r="U47" s="108">
        <v>100</v>
      </c>
      <c r="V47" s="108">
        <v>114</v>
      </c>
      <c r="W47" s="80" t="s">
        <v>428</v>
      </c>
      <c r="X47" s="124"/>
      <c r="Y47" s="132"/>
    </row>
    <row r="48" spans="2:25" s="59" customFormat="1" ht="76.5">
      <c r="B48" s="76"/>
      <c r="C48" s="77" t="s">
        <v>327</v>
      </c>
      <c r="D48" s="77" t="s">
        <v>327</v>
      </c>
      <c r="E48" s="77" t="s">
        <v>328</v>
      </c>
      <c r="F48" s="77" t="s">
        <v>479</v>
      </c>
      <c r="G48" s="78" t="s">
        <v>480</v>
      </c>
      <c r="H48" s="83">
        <v>6</v>
      </c>
      <c r="I48" s="79">
        <v>6</v>
      </c>
      <c r="J48" s="104">
        <v>80</v>
      </c>
      <c r="K48" s="79">
        <v>6</v>
      </c>
      <c r="L48" s="105">
        <v>44</v>
      </c>
      <c r="M48" s="79">
        <v>8</v>
      </c>
      <c r="N48" s="105">
        <v>90</v>
      </c>
      <c r="O48" s="79">
        <v>8</v>
      </c>
      <c r="P48" s="105">
        <f t="shared" ref="P48" si="9">(N48*8.19%)+N48</f>
        <v>97.370999999999995</v>
      </c>
      <c r="Q48" s="79">
        <v>10</v>
      </c>
      <c r="R48" s="105">
        <f t="shared" ref="R48" si="10">(P48*8.23%)+P48</f>
        <v>105.38463329999999</v>
      </c>
      <c r="S48" s="79">
        <v>12</v>
      </c>
      <c r="T48" s="105">
        <f t="shared" ref="T48" si="11">(R48*8.26%)+R48</f>
        <v>114.08940401057998</v>
      </c>
      <c r="U48" s="108"/>
      <c r="V48" s="108"/>
      <c r="W48" s="80"/>
      <c r="X48" s="124"/>
      <c r="Y48" s="132"/>
    </row>
    <row r="49" spans="2:26" s="59" customFormat="1">
      <c r="B49" s="76"/>
      <c r="C49" s="80"/>
      <c r="D49" s="80"/>
      <c r="E49" s="82"/>
      <c r="F49" s="82"/>
      <c r="G49" s="78"/>
      <c r="H49" s="78"/>
      <c r="I49" s="78"/>
      <c r="J49" s="112"/>
      <c r="K49" s="109"/>
      <c r="L49" s="110"/>
      <c r="M49" s="109"/>
      <c r="N49" s="108"/>
      <c r="O49" s="109"/>
      <c r="P49" s="108"/>
      <c r="Q49" s="109"/>
      <c r="R49" s="108"/>
      <c r="S49" s="109"/>
      <c r="T49" s="108"/>
      <c r="U49" s="108"/>
      <c r="V49" s="108"/>
      <c r="W49" s="80"/>
      <c r="X49" s="124"/>
      <c r="Y49" s="132"/>
    </row>
    <row r="50" spans="2:26" s="59" customFormat="1" ht="38.25" customHeight="1">
      <c r="B50" s="76"/>
      <c r="C50" s="80" t="s">
        <v>481</v>
      </c>
      <c r="D50" s="80" t="s">
        <v>481</v>
      </c>
      <c r="E50" s="80" t="s">
        <v>482</v>
      </c>
      <c r="F50" s="80" t="s">
        <v>483</v>
      </c>
      <c r="G50" s="78" t="s">
        <v>432</v>
      </c>
      <c r="H50" s="84">
        <v>100</v>
      </c>
      <c r="I50" s="73">
        <v>100</v>
      </c>
      <c r="J50" s="102">
        <f>+J55+J57+J58</f>
        <v>216</v>
      </c>
      <c r="K50" s="103">
        <v>100</v>
      </c>
      <c r="L50" s="111">
        <f>+L55+L58</f>
        <v>200</v>
      </c>
      <c r="M50" s="103">
        <v>100</v>
      </c>
      <c r="N50" s="111">
        <f>+N55+N58+N57</f>
        <v>242</v>
      </c>
      <c r="O50" s="103">
        <v>100</v>
      </c>
      <c r="P50" s="111">
        <f>+P55+P58+P57</f>
        <v>262</v>
      </c>
      <c r="Q50" s="103">
        <v>100</v>
      </c>
      <c r="R50" s="111">
        <f>+R55+R58+R57</f>
        <v>284</v>
      </c>
      <c r="S50" s="103">
        <v>100</v>
      </c>
      <c r="T50" s="111">
        <f>+T55+T58+T57</f>
        <v>307</v>
      </c>
      <c r="U50" s="108">
        <v>100</v>
      </c>
      <c r="V50" s="108">
        <v>307</v>
      </c>
      <c r="W50" s="80" t="s">
        <v>428</v>
      </c>
      <c r="X50" s="124"/>
      <c r="Y50" s="132"/>
    </row>
    <row r="51" spans="2:26" s="60" customFormat="1" ht="15" customHeight="1">
      <c r="B51" s="85"/>
      <c r="C51" s="86"/>
      <c r="D51" s="86"/>
      <c r="E51" s="87"/>
      <c r="F51" s="81" t="s">
        <v>484</v>
      </c>
      <c r="G51" s="88" t="s">
        <v>485</v>
      </c>
      <c r="H51" s="89" t="s">
        <v>337</v>
      </c>
      <c r="I51" s="113" t="s">
        <v>338</v>
      </c>
      <c r="J51" s="114"/>
      <c r="K51" s="114" t="s">
        <v>338</v>
      </c>
      <c r="L51" s="114"/>
      <c r="M51" s="114" t="s">
        <v>338</v>
      </c>
      <c r="N51" s="114"/>
      <c r="O51" s="114" t="s">
        <v>338</v>
      </c>
      <c r="P51" s="114"/>
      <c r="Q51" s="114" t="s">
        <v>339</v>
      </c>
      <c r="R51" s="114"/>
      <c r="S51" s="114" t="s">
        <v>339</v>
      </c>
      <c r="T51" s="114"/>
      <c r="U51" s="114"/>
      <c r="V51" s="114"/>
      <c r="W51" s="87"/>
      <c r="X51" s="125"/>
      <c r="Y51" s="132"/>
    </row>
    <row r="52" spans="2:26" s="60" customFormat="1" ht="15" customHeight="1">
      <c r="B52" s="85"/>
      <c r="C52" s="86"/>
      <c r="D52" s="86"/>
      <c r="E52" s="87"/>
      <c r="F52" s="81" t="s">
        <v>486</v>
      </c>
      <c r="G52" s="88" t="s">
        <v>432</v>
      </c>
      <c r="H52" s="89">
        <v>100</v>
      </c>
      <c r="I52" s="115">
        <v>100</v>
      </c>
      <c r="J52" s="114"/>
      <c r="K52" s="114">
        <v>100</v>
      </c>
      <c r="L52" s="114"/>
      <c r="M52" s="114">
        <v>100</v>
      </c>
      <c r="N52" s="114"/>
      <c r="O52" s="114">
        <v>100</v>
      </c>
      <c r="P52" s="114"/>
      <c r="Q52" s="114">
        <v>100</v>
      </c>
      <c r="R52" s="114"/>
      <c r="S52" s="114">
        <v>100</v>
      </c>
      <c r="T52" s="114"/>
      <c r="U52" s="114"/>
      <c r="V52" s="114"/>
      <c r="W52" s="87"/>
      <c r="X52" s="125"/>
      <c r="Y52" s="132"/>
    </row>
    <row r="53" spans="2:26" s="60" customFormat="1" ht="15" customHeight="1">
      <c r="B53" s="85"/>
      <c r="C53" s="86"/>
      <c r="D53" s="86"/>
      <c r="E53" s="87"/>
      <c r="F53" s="81" t="s">
        <v>487</v>
      </c>
      <c r="G53" s="88" t="s">
        <v>432</v>
      </c>
      <c r="H53" s="89">
        <v>100</v>
      </c>
      <c r="I53" s="115">
        <v>100</v>
      </c>
      <c r="J53" s="114"/>
      <c r="K53" s="114">
        <v>100</v>
      </c>
      <c r="L53" s="114"/>
      <c r="M53" s="114">
        <v>100</v>
      </c>
      <c r="N53" s="114"/>
      <c r="O53" s="114">
        <v>100</v>
      </c>
      <c r="P53" s="114"/>
      <c r="Q53" s="114">
        <v>100</v>
      </c>
      <c r="R53" s="114"/>
      <c r="S53" s="114">
        <v>100</v>
      </c>
      <c r="T53" s="114"/>
      <c r="U53" s="114"/>
      <c r="V53" s="114"/>
      <c r="W53" s="87"/>
      <c r="X53" s="125"/>
      <c r="Y53" s="132"/>
    </row>
    <row r="54" spans="2:26" s="60" customFormat="1" ht="15" customHeight="1">
      <c r="B54" s="85"/>
      <c r="C54" s="86"/>
      <c r="D54" s="86"/>
      <c r="E54" s="87"/>
      <c r="F54" s="90" t="s">
        <v>488</v>
      </c>
      <c r="G54" s="91" t="s">
        <v>432</v>
      </c>
      <c r="H54" s="89">
        <v>100</v>
      </c>
      <c r="I54" s="115">
        <v>100</v>
      </c>
      <c r="J54" s="114"/>
      <c r="K54" s="114">
        <v>100</v>
      </c>
      <c r="L54" s="114"/>
      <c r="M54" s="114">
        <v>100</v>
      </c>
      <c r="N54" s="114"/>
      <c r="O54" s="114">
        <v>100</v>
      </c>
      <c r="P54" s="114"/>
      <c r="Q54" s="114">
        <v>100</v>
      </c>
      <c r="R54" s="114"/>
      <c r="S54" s="114">
        <v>100</v>
      </c>
      <c r="T54" s="114"/>
      <c r="U54" s="114"/>
      <c r="V54" s="114"/>
      <c r="W54" s="87"/>
      <c r="X54" s="125"/>
      <c r="Y54" s="132"/>
    </row>
    <row r="55" spans="2:26" s="60" customFormat="1" ht="15" customHeight="1">
      <c r="B55" s="85"/>
      <c r="C55" s="444" t="s">
        <v>343</v>
      </c>
      <c r="D55" s="444" t="s">
        <v>343</v>
      </c>
      <c r="E55" s="445" t="s">
        <v>344</v>
      </c>
      <c r="F55" s="445" t="s">
        <v>344</v>
      </c>
      <c r="G55" s="83">
        <v>12</v>
      </c>
      <c r="H55" s="92">
        <v>12</v>
      </c>
      <c r="I55" s="104">
        <v>12</v>
      </c>
      <c r="J55" s="92">
        <v>8</v>
      </c>
      <c r="K55" s="105">
        <f t="shared" ref="K55:K58" si="12">(I55*4.78%)+I55</f>
        <v>12.573600000000001</v>
      </c>
      <c r="L55" s="92">
        <v>8</v>
      </c>
      <c r="M55" s="105">
        <f t="shared" ref="M55:M58" si="13">(K55*7.08%)+K55</f>
        <v>13.46381088</v>
      </c>
      <c r="N55" s="92">
        <v>9</v>
      </c>
      <c r="O55" s="105">
        <f t="shared" ref="O55:O58" si="14">(M55*8.19%)+M55</f>
        <v>14.566496991072</v>
      </c>
      <c r="P55" s="92">
        <v>10</v>
      </c>
      <c r="Q55" s="105">
        <f t="shared" ref="Q55:Q58" si="15">(O55*8.23%)+O55</f>
        <v>15.765319693437226</v>
      </c>
      <c r="R55" s="92">
        <v>11</v>
      </c>
      <c r="S55" s="105">
        <f t="shared" ref="S55:S58" si="16">(Q55*8.26%)+Q55</f>
        <v>17.067535100115141</v>
      </c>
      <c r="T55" s="114">
        <v>11</v>
      </c>
      <c r="U55" s="114"/>
      <c r="V55" s="114"/>
      <c r="W55" s="87"/>
      <c r="X55" s="125"/>
      <c r="Y55" s="132"/>
    </row>
    <row r="56" spans="2:26" s="60" customFormat="1" ht="115.5" customHeight="1">
      <c r="B56" s="85"/>
      <c r="C56" s="444"/>
      <c r="D56" s="444"/>
      <c r="E56" s="445"/>
      <c r="F56" s="445"/>
      <c r="G56" s="83" t="s">
        <v>489</v>
      </c>
      <c r="H56" s="83">
        <v>5</v>
      </c>
      <c r="I56" s="92">
        <v>5</v>
      </c>
      <c r="J56" s="104"/>
      <c r="K56" s="92">
        <v>5</v>
      </c>
      <c r="L56" s="105"/>
      <c r="M56" s="92">
        <v>5</v>
      </c>
      <c r="N56" s="105"/>
      <c r="O56" s="92">
        <v>5</v>
      </c>
      <c r="P56" s="105"/>
      <c r="Q56" s="92">
        <v>5</v>
      </c>
      <c r="R56" s="105"/>
      <c r="S56" s="92">
        <v>5</v>
      </c>
      <c r="T56" s="114"/>
      <c r="U56" s="114"/>
      <c r="V56" s="114"/>
      <c r="W56" s="87"/>
      <c r="X56" s="125"/>
      <c r="Y56" s="132"/>
    </row>
    <row r="57" spans="2:26" s="60" customFormat="1" ht="87" customHeight="1">
      <c r="B57" s="85"/>
      <c r="C57" s="77" t="s">
        <v>345</v>
      </c>
      <c r="D57" s="77" t="s">
        <v>345</v>
      </c>
      <c r="E57" s="77" t="s">
        <v>346</v>
      </c>
      <c r="F57" s="77" t="s">
        <v>346</v>
      </c>
      <c r="G57" s="79" t="s">
        <v>438</v>
      </c>
      <c r="H57" s="79">
        <v>1</v>
      </c>
      <c r="I57" s="104">
        <v>1</v>
      </c>
      <c r="J57" s="79">
        <v>10</v>
      </c>
      <c r="K57" s="105">
        <f t="shared" si="12"/>
        <v>1.0478000000000001</v>
      </c>
      <c r="L57" s="79">
        <v>10</v>
      </c>
      <c r="M57" s="105">
        <f t="shared" si="13"/>
        <v>1.1219842400000002</v>
      </c>
      <c r="N57" s="79">
        <v>11</v>
      </c>
      <c r="O57" s="105">
        <f t="shared" si="14"/>
        <v>1.2138747492560003</v>
      </c>
      <c r="P57" s="79">
        <v>12</v>
      </c>
      <c r="Q57" s="105">
        <f t="shared" si="15"/>
        <v>1.3137766411197691</v>
      </c>
      <c r="R57" s="79">
        <v>13</v>
      </c>
      <c r="S57" s="105">
        <f t="shared" si="16"/>
        <v>1.4222945916762619</v>
      </c>
      <c r="T57" s="114">
        <v>14</v>
      </c>
      <c r="U57" s="114"/>
      <c r="V57" s="114"/>
      <c r="W57" s="87"/>
      <c r="X57" s="125"/>
      <c r="Y57" s="132"/>
    </row>
    <row r="58" spans="2:26" s="60" customFormat="1" ht="63" customHeight="1">
      <c r="B58" s="85"/>
      <c r="C58" s="77" t="s">
        <v>347</v>
      </c>
      <c r="D58" s="77" t="s">
        <v>347</v>
      </c>
      <c r="E58" s="77" t="s">
        <v>348</v>
      </c>
      <c r="F58" s="77" t="s">
        <v>348</v>
      </c>
      <c r="G58" s="79" t="s">
        <v>436</v>
      </c>
      <c r="H58" s="79">
        <v>12</v>
      </c>
      <c r="I58" s="104">
        <v>12</v>
      </c>
      <c r="J58" s="79">
        <v>198</v>
      </c>
      <c r="K58" s="105">
        <f t="shared" si="12"/>
        <v>12.573600000000001</v>
      </c>
      <c r="L58" s="79">
        <v>192</v>
      </c>
      <c r="M58" s="105">
        <f t="shared" si="13"/>
        <v>13.46381088</v>
      </c>
      <c r="N58" s="79">
        <v>222</v>
      </c>
      <c r="O58" s="105">
        <f t="shared" si="14"/>
        <v>14.566496991072</v>
      </c>
      <c r="P58" s="79">
        <v>240</v>
      </c>
      <c r="Q58" s="105">
        <f t="shared" si="15"/>
        <v>15.765319693437226</v>
      </c>
      <c r="R58" s="79">
        <v>260</v>
      </c>
      <c r="S58" s="105">
        <f t="shared" si="16"/>
        <v>17.067535100115141</v>
      </c>
      <c r="T58" s="114">
        <v>282</v>
      </c>
      <c r="U58" s="114"/>
      <c r="V58" s="114"/>
      <c r="W58" s="87"/>
      <c r="X58" s="125"/>
      <c r="Y58" s="132"/>
    </row>
    <row r="59" spans="2:26" s="60" customFormat="1" ht="15.75" customHeight="1">
      <c r="B59" s="85"/>
      <c r="C59" s="77"/>
      <c r="D59" s="77"/>
      <c r="E59" s="77"/>
      <c r="F59" s="77"/>
      <c r="G59" s="79"/>
      <c r="H59" s="79"/>
      <c r="I59" s="104"/>
      <c r="J59" s="79"/>
      <c r="K59" s="105"/>
      <c r="L59" s="79"/>
      <c r="M59" s="105"/>
      <c r="N59" s="79"/>
      <c r="O59" s="105"/>
      <c r="P59" s="79"/>
      <c r="Q59" s="105"/>
      <c r="R59" s="79"/>
      <c r="S59" s="105"/>
      <c r="T59" s="114"/>
      <c r="U59" s="114"/>
      <c r="V59" s="114"/>
      <c r="W59" s="87"/>
      <c r="X59" s="125"/>
      <c r="Y59" s="132"/>
    </row>
    <row r="60" spans="2:26" s="60" customFormat="1" ht="63" customHeight="1">
      <c r="B60" s="85"/>
      <c r="C60" s="77"/>
      <c r="D60" s="93" t="s">
        <v>490</v>
      </c>
      <c r="E60" s="77"/>
      <c r="F60" s="80" t="s">
        <v>491</v>
      </c>
      <c r="G60" s="94" t="s">
        <v>432</v>
      </c>
      <c r="H60" s="94">
        <v>100</v>
      </c>
      <c r="I60" s="116"/>
      <c r="J60" s="117"/>
      <c r="K60" s="118"/>
      <c r="L60" s="117">
        <f>+L61+L62</f>
        <v>58</v>
      </c>
      <c r="M60" s="118"/>
      <c r="N60" s="117"/>
      <c r="O60" s="118"/>
      <c r="P60" s="117"/>
      <c r="Q60" s="118"/>
      <c r="R60" s="117"/>
      <c r="S60" s="118"/>
      <c r="T60" s="106"/>
      <c r="U60" s="114"/>
      <c r="V60" s="114"/>
      <c r="W60" s="87"/>
      <c r="X60" s="125"/>
      <c r="Y60" s="132"/>
    </row>
    <row r="61" spans="2:26" s="60" customFormat="1" ht="69" customHeight="1">
      <c r="B61" s="85"/>
      <c r="C61" s="77"/>
      <c r="D61" s="77" t="s">
        <v>345</v>
      </c>
      <c r="E61" s="77"/>
      <c r="F61" s="95" t="s">
        <v>492</v>
      </c>
      <c r="G61" s="79" t="s">
        <v>436</v>
      </c>
      <c r="H61" s="79">
        <v>12</v>
      </c>
      <c r="I61" s="104"/>
      <c r="J61" s="79"/>
      <c r="K61" s="105">
        <v>5</v>
      </c>
      <c r="L61" s="79">
        <v>10</v>
      </c>
      <c r="M61" s="105"/>
      <c r="N61" s="79"/>
      <c r="O61" s="105"/>
      <c r="P61" s="79"/>
      <c r="Q61" s="105"/>
      <c r="R61" s="79"/>
      <c r="S61" s="105"/>
      <c r="T61" s="114"/>
      <c r="U61" s="114"/>
      <c r="V61" s="114"/>
      <c r="W61" s="87"/>
      <c r="X61" s="125"/>
      <c r="Y61" s="132"/>
    </row>
    <row r="62" spans="2:26" s="60" customFormat="1" ht="51">
      <c r="B62" s="85"/>
      <c r="C62" s="86"/>
      <c r="D62" s="95" t="s">
        <v>493</v>
      </c>
      <c r="E62" s="96"/>
      <c r="F62" s="95" t="s">
        <v>494</v>
      </c>
      <c r="G62" s="97" t="s">
        <v>436</v>
      </c>
      <c r="H62" s="89">
        <v>12</v>
      </c>
      <c r="I62" s="115"/>
      <c r="J62" s="114"/>
      <c r="K62" s="114">
        <v>12</v>
      </c>
      <c r="L62" s="114">
        <v>48</v>
      </c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80" t="s">
        <v>428</v>
      </c>
      <c r="X62" s="125"/>
      <c r="Y62" s="132"/>
      <c r="Z62" s="60" t="s">
        <v>495</v>
      </c>
    </row>
    <row r="63" spans="2:26" s="60" customFormat="1" ht="15">
      <c r="B63" s="85"/>
      <c r="C63" s="86"/>
      <c r="D63" s="95"/>
      <c r="E63" s="96"/>
      <c r="F63" s="96"/>
      <c r="G63" s="98"/>
      <c r="H63" s="89"/>
      <c r="I63" s="115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80"/>
      <c r="X63" s="125"/>
      <c r="Y63" s="132"/>
    </row>
    <row r="64" spans="2:26" s="60" customFormat="1" ht="38.25">
      <c r="B64" s="85"/>
      <c r="C64" s="86" t="s">
        <v>213</v>
      </c>
      <c r="D64" s="86" t="s">
        <v>213</v>
      </c>
      <c r="E64" s="87" t="s">
        <v>496</v>
      </c>
      <c r="F64" s="90" t="s">
        <v>496</v>
      </c>
      <c r="G64" s="91" t="s">
        <v>432</v>
      </c>
      <c r="H64" s="89">
        <v>50</v>
      </c>
      <c r="I64" s="119">
        <v>51</v>
      </c>
      <c r="J64" s="106">
        <f>SUM(J65:J70)</f>
        <v>1760</v>
      </c>
      <c r="K64" s="106">
        <v>52</v>
      </c>
      <c r="L64" s="106">
        <f>SUM(L65:L70)</f>
        <v>572</v>
      </c>
      <c r="M64" s="106">
        <v>53</v>
      </c>
      <c r="N64" s="106">
        <f>SUM(N65:N70)</f>
        <v>1856</v>
      </c>
      <c r="O64" s="106">
        <v>54</v>
      </c>
      <c r="P64" s="106">
        <f>SUM(P65:P70)</f>
        <v>2007.4061000000002</v>
      </c>
      <c r="Q64" s="106">
        <v>55</v>
      </c>
      <c r="R64" s="106">
        <f>SUM(R65:R70)</f>
        <v>2464.6410779299995</v>
      </c>
      <c r="S64" s="106">
        <v>55</v>
      </c>
      <c r="T64" s="106">
        <f>SUM(T65:T70)</f>
        <v>2719.3584309670182</v>
      </c>
      <c r="U64" s="114">
        <v>55</v>
      </c>
      <c r="V64" s="114">
        <v>2720</v>
      </c>
      <c r="W64" s="80" t="s">
        <v>428</v>
      </c>
      <c r="X64" s="125"/>
      <c r="Y64" s="132"/>
    </row>
    <row r="65" spans="2:25" s="60" customFormat="1" ht="102">
      <c r="B65" s="85"/>
      <c r="C65" s="133" t="s">
        <v>355</v>
      </c>
      <c r="D65" s="133" t="s">
        <v>355</v>
      </c>
      <c r="E65" s="134" t="s">
        <v>356</v>
      </c>
      <c r="F65" s="134" t="s">
        <v>497</v>
      </c>
      <c r="G65" s="91" t="s">
        <v>489</v>
      </c>
      <c r="H65" s="135">
        <v>7</v>
      </c>
      <c r="I65" s="135">
        <v>2</v>
      </c>
      <c r="J65" s="135">
        <v>450</v>
      </c>
      <c r="K65" s="135">
        <v>2</v>
      </c>
      <c r="L65" s="140">
        <v>71</v>
      </c>
      <c r="M65" s="135">
        <v>1</v>
      </c>
      <c r="N65" s="105">
        <v>236</v>
      </c>
      <c r="O65" s="135">
        <v>1</v>
      </c>
      <c r="P65" s="105">
        <f t="shared" ref="P65:P70" si="17">(N65*8.19%)+N65</f>
        <v>255.32839999999999</v>
      </c>
      <c r="Q65" s="135">
        <v>2</v>
      </c>
      <c r="R65" s="105">
        <v>511</v>
      </c>
      <c r="S65" s="135">
        <v>2</v>
      </c>
      <c r="T65" s="105">
        <f t="shared" ref="T65" si="18">(R65*8.26%)+R65</f>
        <v>553.20860000000005</v>
      </c>
      <c r="U65" s="114"/>
      <c r="V65" s="114"/>
      <c r="W65" s="80"/>
      <c r="X65" s="125"/>
      <c r="Y65" s="132"/>
    </row>
    <row r="66" spans="2:25" s="60" customFormat="1" ht="102">
      <c r="B66" s="85"/>
      <c r="C66" s="133" t="s">
        <v>360</v>
      </c>
      <c r="D66" s="133" t="s">
        <v>360</v>
      </c>
      <c r="E66" s="136" t="s">
        <v>361</v>
      </c>
      <c r="F66" s="136" t="s">
        <v>498</v>
      </c>
      <c r="G66" s="135" t="s">
        <v>489</v>
      </c>
      <c r="H66" s="135">
        <v>5</v>
      </c>
      <c r="I66" s="135">
        <v>2</v>
      </c>
      <c r="J66" s="140">
        <v>450</v>
      </c>
      <c r="K66" s="135">
        <v>2</v>
      </c>
      <c r="L66" s="105">
        <v>100</v>
      </c>
      <c r="M66" s="135">
        <v>1</v>
      </c>
      <c r="N66" s="105">
        <v>236</v>
      </c>
      <c r="O66" s="135">
        <v>1</v>
      </c>
      <c r="P66" s="105">
        <f t="shared" si="17"/>
        <v>255.32839999999999</v>
      </c>
      <c r="Q66" s="135">
        <v>1</v>
      </c>
      <c r="R66" s="105">
        <v>275</v>
      </c>
      <c r="S66" s="135">
        <v>1</v>
      </c>
      <c r="T66" s="105">
        <v>299</v>
      </c>
      <c r="U66" s="114"/>
      <c r="V66" s="114"/>
      <c r="W66" s="80"/>
      <c r="X66" s="125"/>
      <c r="Y66" s="132"/>
    </row>
    <row r="67" spans="2:25" s="60" customFormat="1" ht="102">
      <c r="B67" s="85"/>
      <c r="C67" s="133"/>
      <c r="D67" s="133"/>
      <c r="E67" s="136" t="s">
        <v>364</v>
      </c>
      <c r="F67" s="136" t="s">
        <v>499</v>
      </c>
      <c r="G67" s="91" t="s">
        <v>489</v>
      </c>
      <c r="H67" s="135">
        <v>0</v>
      </c>
      <c r="I67" s="135">
        <v>0</v>
      </c>
      <c r="J67" s="140">
        <v>0</v>
      </c>
      <c r="K67" s="135">
        <v>1</v>
      </c>
      <c r="L67" s="135"/>
      <c r="M67" s="135">
        <v>1</v>
      </c>
      <c r="N67" s="105">
        <v>353</v>
      </c>
      <c r="O67" s="135">
        <v>1</v>
      </c>
      <c r="P67" s="105">
        <f t="shared" si="17"/>
        <v>381.91070000000002</v>
      </c>
      <c r="Q67" s="135">
        <v>1</v>
      </c>
      <c r="R67" s="105">
        <f t="shared" ref="R67:R68" si="19">(P67*8.23%)+P67</f>
        <v>413.34195061000003</v>
      </c>
      <c r="S67" s="135">
        <v>1</v>
      </c>
      <c r="T67" s="105">
        <f t="shared" ref="T67:T68" si="20">(R67*8.26%)+R67</f>
        <v>447.48399573038603</v>
      </c>
      <c r="U67" s="114"/>
      <c r="V67" s="114"/>
      <c r="W67" s="80"/>
      <c r="X67" s="125"/>
      <c r="Y67" s="132"/>
    </row>
    <row r="68" spans="2:25" s="60" customFormat="1" ht="76.5">
      <c r="B68" s="85"/>
      <c r="C68" s="133" t="s">
        <v>365</v>
      </c>
      <c r="D68" s="133" t="s">
        <v>365</v>
      </c>
      <c r="E68" s="136" t="s">
        <v>366</v>
      </c>
      <c r="F68" s="136" t="s">
        <v>500</v>
      </c>
      <c r="G68" s="91" t="s">
        <v>460</v>
      </c>
      <c r="H68" s="135">
        <v>5</v>
      </c>
      <c r="I68" s="135">
        <v>1</v>
      </c>
      <c r="J68" s="135">
        <v>300</v>
      </c>
      <c r="K68" s="135">
        <v>1</v>
      </c>
      <c r="L68" s="140">
        <v>200</v>
      </c>
      <c r="M68" s="135">
        <v>1</v>
      </c>
      <c r="N68" s="105">
        <v>337</v>
      </c>
      <c r="O68" s="135">
        <v>1</v>
      </c>
      <c r="P68" s="105">
        <v>364</v>
      </c>
      <c r="Q68" s="135">
        <v>1</v>
      </c>
      <c r="R68" s="105">
        <f t="shared" si="19"/>
        <v>393.9572</v>
      </c>
      <c r="S68" s="135">
        <v>1</v>
      </c>
      <c r="T68" s="105">
        <f t="shared" si="20"/>
        <v>426.49806472</v>
      </c>
      <c r="U68" s="114"/>
      <c r="V68" s="114"/>
      <c r="W68" s="80"/>
      <c r="X68" s="125"/>
      <c r="Y68" s="132"/>
    </row>
    <row r="69" spans="2:25" s="60" customFormat="1" ht="63.75">
      <c r="B69" s="85"/>
      <c r="C69" s="137"/>
      <c r="D69" s="137"/>
      <c r="E69" s="136" t="s">
        <v>367</v>
      </c>
      <c r="F69" s="136" t="s">
        <v>501</v>
      </c>
      <c r="G69" s="91" t="s">
        <v>480</v>
      </c>
      <c r="H69" s="135">
        <v>580</v>
      </c>
      <c r="I69" s="135">
        <v>200</v>
      </c>
      <c r="J69" s="135">
        <v>350</v>
      </c>
      <c r="K69" s="135"/>
      <c r="L69" s="105"/>
      <c r="M69" s="135">
        <v>250</v>
      </c>
      <c r="N69" s="105">
        <v>458</v>
      </c>
      <c r="O69" s="135">
        <v>250</v>
      </c>
      <c r="P69" s="105">
        <f t="shared" si="17"/>
        <v>495.5102</v>
      </c>
      <c r="Q69" s="135">
        <v>300</v>
      </c>
      <c r="R69" s="105">
        <v>595</v>
      </c>
      <c r="S69" s="135">
        <v>350</v>
      </c>
      <c r="T69" s="105">
        <v>694</v>
      </c>
      <c r="U69" s="114"/>
      <c r="V69" s="114"/>
      <c r="W69" s="80"/>
      <c r="X69" s="125"/>
      <c r="Y69" s="132"/>
    </row>
    <row r="70" spans="2:25" s="60" customFormat="1" ht="102">
      <c r="B70" s="85"/>
      <c r="C70" s="133" t="s">
        <v>368</v>
      </c>
      <c r="D70" s="133" t="s">
        <v>368</v>
      </c>
      <c r="E70" s="136" t="s">
        <v>369</v>
      </c>
      <c r="F70" s="136" t="s">
        <v>369</v>
      </c>
      <c r="G70" s="91" t="s">
        <v>489</v>
      </c>
      <c r="H70" s="135">
        <v>12</v>
      </c>
      <c r="I70" s="135">
        <v>20</v>
      </c>
      <c r="J70" s="135">
        <v>210</v>
      </c>
      <c r="K70" s="135">
        <v>1</v>
      </c>
      <c r="L70" s="140">
        <v>201</v>
      </c>
      <c r="M70" s="135">
        <v>1</v>
      </c>
      <c r="N70" s="105">
        <v>236</v>
      </c>
      <c r="O70" s="135">
        <v>1</v>
      </c>
      <c r="P70" s="105">
        <f t="shared" si="17"/>
        <v>255.32839999999999</v>
      </c>
      <c r="Q70" s="135">
        <v>1</v>
      </c>
      <c r="R70" s="105">
        <f t="shared" ref="R70" si="21">(P70*8.23%)+P70</f>
        <v>276.34192731999997</v>
      </c>
      <c r="S70" s="135">
        <v>1</v>
      </c>
      <c r="T70" s="105">
        <f t="shared" ref="T70" si="22">(R70*8.26%)+R70</f>
        <v>299.16777051663195</v>
      </c>
      <c r="U70" s="114"/>
      <c r="V70" s="114"/>
      <c r="W70" s="80"/>
      <c r="X70" s="125"/>
      <c r="Y70" s="132"/>
    </row>
    <row r="71" spans="2:25" s="60" customFormat="1">
      <c r="B71" s="85"/>
      <c r="C71" s="133"/>
      <c r="D71" s="86"/>
      <c r="E71" s="87"/>
      <c r="F71" s="90"/>
      <c r="G71" s="91"/>
      <c r="H71" s="89"/>
      <c r="I71" s="115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80"/>
      <c r="X71" s="125"/>
      <c r="Y71" s="132"/>
    </row>
    <row r="72" spans="2:25" s="60" customFormat="1" ht="38.25">
      <c r="B72" s="85"/>
      <c r="C72" s="86" t="s">
        <v>217</v>
      </c>
      <c r="D72" s="86" t="s">
        <v>217</v>
      </c>
      <c r="E72" s="87" t="s">
        <v>502</v>
      </c>
      <c r="F72" s="90" t="s">
        <v>502</v>
      </c>
      <c r="G72" s="91" t="s">
        <v>432</v>
      </c>
      <c r="H72" s="89">
        <v>50</v>
      </c>
      <c r="I72" s="141">
        <v>51</v>
      </c>
      <c r="J72" s="142">
        <f>SUM(J73:J80)</f>
        <v>4405</v>
      </c>
      <c r="K72" s="142">
        <v>52</v>
      </c>
      <c r="L72" s="142">
        <f>SUM(L73:L80)</f>
        <v>2268</v>
      </c>
      <c r="M72" s="142">
        <v>53</v>
      </c>
      <c r="N72" s="142">
        <f>SUM(N73:N80)</f>
        <v>5401</v>
      </c>
      <c r="O72" s="142">
        <v>54</v>
      </c>
      <c r="P72" s="142">
        <f>SUM(P73:P80)</f>
        <v>5843.93</v>
      </c>
      <c r="Q72" s="142">
        <v>55</v>
      </c>
      <c r="R72" s="142">
        <f>SUM(R73:R80)</f>
        <v>6719.5855189600006</v>
      </c>
      <c r="S72" s="142">
        <v>55</v>
      </c>
      <c r="T72" s="142">
        <f>SUM(T73:T80)</f>
        <v>7340.8716828260967</v>
      </c>
      <c r="U72" s="114">
        <v>55</v>
      </c>
      <c r="V72" s="114">
        <v>7340</v>
      </c>
      <c r="W72" s="80" t="s">
        <v>428</v>
      </c>
      <c r="X72" s="125"/>
      <c r="Y72" s="132"/>
    </row>
    <row r="73" spans="2:25" s="60" customFormat="1" ht="63.75">
      <c r="B73" s="85"/>
      <c r="C73" s="133" t="s">
        <v>372</v>
      </c>
      <c r="D73" s="133" t="s">
        <v>372</v>
      </c>
      <c r="E73" s="136" t="s">
        <v>373</v>
      </c>
      <c r="F73" s="136" t="s">
        <v>503</v>
      </c>
      <c r="G73" s="91" t="s">
        <v>480</v>
      </c>
      <c r="H73" s="135">
        <v>11</v>
      </c>
      <c r="I73" s="135">
        <v>11</v>
      </c>
      <c r="J73" s="135">
        <v>625</v>
      </c>
      <c r="K73" s="135">
        <v>1</v>
      </c>
      <c r="L73" s="140">
        <v>50</v>
      </c>
      <c r="M73" s="135">
        <v>11</v>
      </c>
      <c r="N73" s="105">
        <v>701</v>
      </c>
      <c r="O73" s="135">
        <v>11</v>
      </c>
      <c r="P73" s="105">
        <v>759</v>
      </c>
      <c r="Q73" s="135">
        <v>11</v>
      </c>
      <c r="R73" s="105">
        <f t="shared" ref="R73:R75" si="23">(P73*8.23%)+P73</f>
        <v>821.46569999999997</v>
      </c>
      <c r="S73" s="135">
        <v>11</v>
      </c>
      <c r="T73" s="105">
        <f t="shared" ref="T73:T80" si="24">(R73*8.26%)+R73</f>
        <v>889.31876681999995</v>
      </c>
      <c r="U73" s="114"/>
      <c r="V73" s="114"/>
      <c r="W73" s="80"/>
      <c r="X73" s="125"/>
      <c r="Y73" s="132"/>
    </row>
    <row r="74" spans="2:25" s="60" customFormat="1" ht="63.75">
      <c r="B74" s="85"/>
      <c r="C74" s="133" t="s">
        <v>375</v>
      </c>
      <c r="D74" s="133" t="s">
        <v>504</v>
      </c>
      <c r="E74" s="136" t="s">
        <v>376</v>
      </c>
      <c r="F74" s="136" t="s">
        <v>376</v>
      </c>
      <c r="G74" s="91" t="s">
        <v>480</v>
      </c>
      <c r="H74" s="135">
        <v>17</v>
      </c>
      <c r="I74" s="135">
        <v>20</v>
      </c>
      <c r="J74" s="140">
        <v>320</v>
      </c>
      <c r="K74" s="135">
        <v>20</v>
      </c>
      <c r="L74" s="140">
        <v>100</v>
      </c>
      <c r="M74" s="135">
        <v>20</v>
      </c>
      <c r="N74" s="105">
        <v>359</v>
      </c>
      <c r="O74" s="135">
        <v>20</v>
      </c>
      <c r="P74" s="105">
        <f t="shared" ref="P74:P80" si="25">(N74*8.19%)+N74</f>
        <v>388.40210000000002</v>
      </c>
      <c r="Q74" s="135">
        <v>20</v>
      </c>
      <c r="R74" s="105">
        <f t="shared" si="23"/>
        <v>420.36759283000004</v>
      </c>
      <c r="S74" s="135">
        <v>20</v>
      </c>
      <c r="T74" s="105">
        <f t="shared" si="24"/>
        <v>455.08995599775801</v>
      </c>
      <c r="U74" s="114"/>
      <c r="V74" s="114"/>
      <c r="W74" s="80"/>
      <c r="X74" s="125"/>
      <c r="Y74" s="132"/>
    </row>
    <row r="75" spans="2:25" s="60" customFormat="1" ht="89.25">
      <c r="B75" s="85"/>
      <c r="C75" s="133" t="s">
        <v>377</v>
      </c>
      <c r="D75" s="133" t="s">
        <v>377</v>
      </c>
      <c r="E75" s="136" t="s">
        <v>378</v>
      </c>
      <c r="F75" s="136" t="s">
        <v>378</v>
      </c>
      <c r="G75" s="91" t="s">
        <v>480</v>
      </c>
      <c r="H75" s="135">
        <v>1</v>
      </c>
      <c r="I75" s="135">
        <v>1</v>
      </c>
      <c r="J75" s="140">
        <v>400</v>
      </c>
      <c r="K75" s="135">
        <v>1</v>
      </c>
      <c r="L75" s="140">
        <v>480</v>
      </c>
      <c r="M75" s="135">
        <v>1</v>
      </c>
      <c r="N75" s="105">
        <v>449</v>
      </c>
      <c r="O75" s="135">
        <v>1</v>
      </c>
      <c r="P75" s="105">
        <f t="shared" si="25"/>
        <v>485.7731</v>
      </c>
      <c r="Q75" s="135">
        <v>1</v>
      </c>
      <c r="R75" s="105">
        <f t="shared" si="23"/>
        <v>525.75222613000005</v>
      </c>
      <c r="S75" s="135">
        <v>1</v>
      </c>
      <c r="T75" s="105">
        <f t="shared" si="24"/>
        <v>569.17936000833811</v>
      </c>
      <c r="U75" s="114"/>
      <c r="V75" s="114"/>
      <c r="W75" s="80"/>
      <c r="X75" s="125"/>
      <c r="Y75" s="132"/>
    </row>
    <row r="76" spans="2:25" s="60" customFormat="1" ht="25.5">
      <c r="B76" s="85"/>
      <c r="C76" s="138"/>
      <c r="D76" s="133"/>
      <c r="E76" s="136"/>
      <c r="F76" s="133" t="s">
        <v>505</v>
      </c>
      <c r="G76" s="91" t="s">
        <v>506</v>
      </c>
      <c r="H76" s="135">
        <v>12</v>
      </c>
      <c r="I76" s="135">
        <v>14</v>
      </c>
      <c r="J76" s="140"/>
      <c r="K76" s="135">
        <v>14</v>
      </c>
      <c r="L76" s="140"/>
      <c r="M76" s="135">
        <v>16</v>
      </c>
      <c r="N76" s="105"/>
      <c r="O76" s="135">
        <v>16</v>
      </c>
      <c r="P76" s="105"/>
      <c r="Q76" s="135">
        <v>19</v>
      </c>
      <c r="R76" s="105"/>
      <c r="S76" s="135">
        <v>19</v>
      </c>
      <c r="T76" s="105"/>
      <c r="U76" s="114"/>
      <c r="V76" s="114"/>
      <c r="W76" s="80"/>
      <c r="X76" s="125"/>
      <c r="Y76" s="132"/>
    </row>
    <row r="77" spans="2:25" s="60" customFormat="1" ht="63.75">
      <c r="B77" s="85"/>
      <c r="C77" s="133" t="s">
        <v>379</v>
      </c>
      <c r="D77" s="133" t="s">
        <v>379</v>
      </c>
      <c r="E77" s="136" t="s">
        <v>380</v>
      </c>
      <c r="F77" s="136" t="s">
        <v>380</v>
      </c>
      <c r="G77" s="91" t="s">
        <v>480</v>
      </c>
      <c r="H77" s="135">
        <v>12</v>
      </c>
      <c r="I77" s="135">
        <v>8</v>
      </c>
      <c r="J77" s="135">
        <v>960</v>
      </c>
      <c r="K77" s="135">
        <v>8</v>
      </c>
      <c r="L77" s="140">
        <v>550</v>
      </c>
      <c r="M77" s="135">
        <v>10</v>
      </c>
      <c r="N77" s="105">
        <v>1257</v>
      </c>
      <c r="O77" s="135">
        <v>10</v>
      </c>
      <c r="P77" s="105">
        <f t="shared" si="25"/>
        <v>1359.9483</v>
      </c>
      <c r="Q77" s="135">
        <v>12</v>
      </c>
      <c r="R77" s="105">
        <v>1632</v>
      </c>
      <c r="S77" s="135">
        <v>12</v>
      </c>
      <c r="T77" s="105">
        <f t="shared" si="24"/>
        <v>1766.8032000000001</v>
      </c>
      <c r="U77" s="114"/>
      <c r="V77" s="114"/>
      <c r="W77" s="80"/>
      <c r="X77" s="125"/>
      <c r="Y77" s="132"/>
    </row>
    <row r="78" spans="2:25" s="60" customFormat="1" ht="76.5">
      <c r="B78" s="85"/>
      <c r="C78" s="133" t="s">
        <v>381</v>
      </c>
      <c r="D78" s="133" t="s">
        <v>507</v>
      </c>
      <c r="E78" s="136" t="s">
        <v>382</v>
      </c>
      <c r="F78" s="136" t="s">
        <v>508</v>
      </c>
      <c r="G78" s="91" t="s">
        <v>480</v>
      </c>
      <c r="H78" s="135">
        <v>580</v>
      </c>
      <c r="I78" s="135">
        <v>150</v>
      </c>
      <c r="J78" s="135">
        <v>300</v>
      </c>
      <c r="K78" s="135">
        <v>60</v>
      </c>
      <c r="L78" s="140">
        <v>88</v>
      </c>
      <c r="M78" s="135">
        <v>200</v>
      </c>
      <c r="N78" s="105">
        <v>419</v>
      </c>
      <c r="O78" s="135">
        <v>200</v>
      </c>
      <c r="P78" s="105">
        <f t="shared" si="25"/>
        <v>453.31610000000001</v>
      </c>
      <c r="Q78" s="135">
        <v>250</v>
      </c>
      <c r="R78" s="105">
        <v>566</v>
      </c>
      <c r="S78" s="135">
        <v>300</v>
      </c>
      <c r="T78" s="105">
        <v>679</v>
      </c>
      <c r="U78" s="114"/>
      <c r="V78" s="114"/>
      <c r="W78" s="80"/>
      <c r="X78" s="125"/>
      <c r="Y78" s="132"/>
    </row>
    <row r="79" spans="2:25" s="60" customFormat="1" ht="63.75">
      <c r="B79" s="85"/>
      <c r="C79" s="133" t="s">
        <v>383</v>
      </c>
      <c r="D79" s="133" t="s">
        <v>383</v>
      </c>
      <c r="E79" s="136" t="s">
        <v>384</v>
      </c>
      <c r="F79" s="136" t="s">
        <v>509</v>
      </c>
      <c r="G79" s="91" t="s">
        <v>480</v>
      </c>
      <c r="H79" s="135">
        <v>50</v>
      </c>
      <c r="I79" s="135">
        <v>50</v>
      </c>
      <c r="J79" s="140">
        <v>1200</v>
      </c>
      <c r="K79" s="135">
        <f>22*12</f>
        <v>264</v>
      </c>
      <c r="L79" s="140">
        <v>800</v>
      </c>
      <c r="M79" s="135">
        <v>60</v>
      </c>
      <c r="N79" s="105">
        <v>1509</v>
      </c>
      <c r="O79" s="135">
        <v>60</v>
      </c>
      <c r="P79" s="105">
        <f t="shared" si="25"/>
        <v>1632.5871</v>
      </c>
      <c r="Q79" s="135">
        <v>70</v>
      </c>
      <c r="R79" s="105">
        <v>1905</v>
      </c>
      <c r="S79" s="135">
        <v>70</v>
      </c>
      <c r="T79" s="105">
        <f t="shared" si="24"/>
        <v>2062.3530000000001</v>
      </c>
      <c r="U79" s="114"/>
      <c r="V79" s="114"/>
      <c r="W79" s="80"/>
      <c r="X79" s="125"/>
      <c r="Y79" s="132"/>
    </row>
    <row r="80" spans="2:25" s="60" customFormat="1" ht="38.25">
      <c r="B80" s="85"/>
      <c r="C80" s="133" t="s">
        <v>386</v>
      </c>
      <c r="D80" s="133" t="s">
        <v>386</v>
      </c>
      <c r="E80" s="136" t="s">
        <v>118</v>
      </c>
      <c r="F80" s="136" t="s">
        <v>510</v>
      </c>
      <c r="G80" s="91" t="s">
        <v>480</v>
      </c>
      <c r="H80" s="135">
        <v>380</v>
      </c>
      <c r="I80" s="135">
        <v>400</v>
      </c>
      <c r="J80" s="140">
        <v>600</v>
      </c>
      <c r="K80" s="135">
        <v>1</v>
      </c>
      <c r="L80" s="140">
        <v>200</v>
      </c>
      <c r="M80" s="135">
        <v>450</v>
      </c>
      <c r="N80" s="105">
        <v>707</v>
      </c>
      <c r="O80" s="135">
        <v>450</v>
      </c>
      <c r="P80" s="105">
        <f t="shared" si="25"/>
        <v>764.90329999999994</v>
      </c>
      <c r="Q80" s="135">
        <v>500</v>
      </c>
      <c r="R80" s="105">
        <v>849</v>
      </c>
      <c r="S80" s="135">
        <v>500</v>
      </c>
      <c r="T80" s="105">
        <f t="shared" si="24"/>
        <v>919.12739999999997</v>
      </c>
      <c r="U80" s="114"/>
      <c r="V80" s="114"/>
      <c r="W80" s="80"/>
      <c r="X80" s="125"/>
      <c r="Y80" s="132"/>
    </row>
    <row r="81" spans="2:26" s="60" customFormat="1">
      <c r="B81" s="85"/>
      <c r="C81" s="86"/>
      <c r="D81" s="86"/>
      <c r="E81" s="87"/>
      <c r="F81" s="90"/>
      <c r="G81" s="91"/>
      <c r="H81" s="89"/>
      <c r="I81" s="115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80"/>
      <c r="X81" s="125"/>
      <c r="Y81" s="132"/>
    </row>
    <row r="82" spans="2:26" s="60" customFormat="1" ht="38.25">
      <c r="B82" s="85"/>
      <c r="C82" s="86" t="s">
        <v>220</v>
      </c>
      <c r="D82" s="86" t="s">
        <v>220</v>
      </c>
      <c r="E82" s="87" t="s">
        <v>511</v>
      </c>
      <c r="F82" s="90" t="s">
        <v>511</v>
      </c>
      <c r="G82" s="91" t="s">
        <v>432</v>
      </c>
      <c r="H82" s="89">
        <v>50</v>
      </c>
      <c r="I82" s="119">
        <v>51</v>
      </c>
      <c r="J82" s="106">
        <f>SUM(J83:J86)</f>
        <v>1937</v>
      </c>
      <c r="K82" s="106">
        <v>52</v>
      </c>
      <c r="L82" s="106">
        <f>SUM(L83:L86)</f>
        <v>274</v>
      </c>
      <c r="M82" s="106">
        <v>53</v>
      </c>
      <c r="N82" s="106">
        <f>SUM(N83:N86)</f>
        <v>1835</v>
      </c>
      <c r="O82" s="106">
        <v>54</v>
      </c>
      <c r="P82" s="106">
        <f>SUM(P83:P86)</f>
        <v>1985.9549000000002</v>
      </c>
      <c r="Q82" s="106">
        <v>55</v>
      </c>
      <c r="R82" s="106">
        <f>SUM(R83:R86)</f>
        <v>1460.9639999999999</v>
      </c>
      <c r="S82" s="106">
        <v>55</v>
      </c>
      <c r="T82" s="106">
        <f>SUM(T83:T86)</f>
        <v>1648.7682264</v>
      </c>
      <c r="U82" s="114">
        <v>55</v>
      </c>
      <c r="V82" s="114">
        <v>1649</v>
      </c>
      <c r="W82" s="80" t="s">
        <v>428</v>
      </c>
      <c r="X82" s="125"/>
      <c r="Y82" s="132"/>
    </row>
    <row r="83" spans="2:26" s="60" customFormat="1" ht="63.75">
      <c r="B83" s="85"/>
      <c r="C83" s="133" t="s">
        <v>388</v>
      </c>
      <c r="D83" s="133" t="s">
        <v>388</v>
      </c>
      <c r="E83" s="136" t="s">
        <v>389</v>
      </c>
      <c r="F83" s="136" t="s">
        <v>389</v>
      </c>
      <c r="G83" s="91" t="s">
        <v>460</v>
      </c>
      <c r="H83" s="135">
        <v>10</v>
      </c>
      <c r="I83" s="135">
        <v>1</v>
      </c>
      <c r="J83" s="135">
        <v>587</v>
      </c>
      <c r="K83" s="135">
        <v>1</v>
      </c>
      <c r="L83" s="135"/>
      <c r="M83" s="135">
        <v>1</v>
      </c>
      <c r="N83" s="105">
        <v>629</v>
      </c>
      <c r="O83" s="135">
        <v>1</v>
      </c>
      <c r="P83" s="105">
        <v>680</v>
      </c>
      <c r="Q83" s="135">
        <v>1</v>
      </c>
      <c r="R83" s="105">
        <f t="shared" ref="R83" si="26">(P83*8.23%)+P83</f>
        <v>735.96399999999994</v>
      </c>
      <c r="S83" s="135">
        <v>1</v>
      </c>
      <c r="T83" s="105">
        <f t="shared" ref="T83:T86" si="27">(R83*8.26%)+R83</f>
        <v>796.75462639999989</v>
      </c>
      <c r="U83" s="114"/>
      <c r="V83" s="114"/>
      <c r="W83" s="80"/>
      <c r="X83" s="125"/>
      <c r="Y83" s="132"/>
    </row>
    <row r="84" spans="2:26" s="60" customFormat="1" ht="89.25">
      <c r="B84" s="85"/>
      <c r="C84" s="133" t="s">
        <v>390</v>
      </c>
      <c r="D84" s="133" t="s">
        <v>390</v>
      </c>
      <c r="E84" s="136" t="s">
        <v>391</v>
      </c>
      <c r="F84" s="136" t="s">
        <v>391</v>
      </c>
      <c r="G84" s="91" t="s">
        <v>460</v>
      </c>
      <c r="H84" s="135">
        <v>9</v>
      </c>
      <c r="I84" s="135">
        <v>2</v>
      </c>
      <c r="J84" s="140">
        <v>500</v>
      </c>
      <c r="K84" s="135">
        <v>2</v>
      </c>
      <c r="L84" s="140">
        <v>174</v>
      </c>
      <c r="M84" s="135">
        <v>2</v>
      </c>
      <c r="N84" s="105">
        <v>535</v>
      </c>
      <c r="O84" s="135">
        <v>2</v>
      </c>
      <c r="P84" s="105">
        <v>580</v>
      </c>
      <c r="Q84" s="135">
        <v>1</v>
      </c>
      <c r="R84" s="105">
        <v>289</v>
      </c>
      <c r="S84" s="135">
        <v>1</v>
      </c>
      <c r="T84" s="105">
        <v>380</v>
      </c>
      <c r="U84" s="114"/>
      <c r="V84" s="114"/>
      <c r="W84" s="80"/>
      <c r="X84" s="125"/>
      <c r="Y84" s="132"/>
    </row>
    <row r="85" spans="2:26" s="60" customFormat="1" ht="102">
      <c r="B85" s="85"/>
      <c r="C85" s="133" t="s">
        <v>401</v>
      </c>
      <c r="D85" s="133" t="s">
        <v>401</v>
      </c>
      <c r="E85" s="136" t="s">
        <v>402</v>
      </c>
      <c r="F85" s="136" t="s">
        <v>402</v>
      </c>
      <c r="G85" s="91" t="s">
        <v>460</v>
      </c>
      <c r="H85" s="135">
        <v>14</v>
      </c>
      <c r="I85" s="135">
        <v>3</v>
      </c>
      <c r="J85" s="135">
        <v>500</v>
      </c>
      <c r="K85" s="135">
        <v>2</v>
      </c>
      <c r="L85" s="135">
        <v>100</v>
      </c>
      <c r="M85" s="135">
        <v>2</v>
      </c>
      <c r="N85" s="105">
        <v>471</v>
      </c>
      <c r="O85" s="135">
        <v>2</v>
      </c>
      <c r="P85" s="105">
        <f t="shared" ref="P85:P86" si="28">(N85*8.19%)+N85</f>
        <v>509.57490000000001</v>
      </c>
      <c r="Q85" s="135">
        <v>1</v>
      </c>
      <c r="R85" s="105">
        <v>255</v>
      </c>
      <c r="S85" s="135">
        <v>1</v>
      </c>
      <c r="T85" s="105">
        <f t="shared" si="27"/>
        <v>276.06299999999999</v>
      </c>
      <c r="U85" s="114"/>
      <c r="V85" s="114"/>
      <c r="W85" s="80"/>
      <c r="X85" s="125"/>
      <c r="Y85" s="132"/>
    </row>
    <row r="86" spans="2:26" s="60" customFormat="1" ht="94.5" customHeight="1">
      <c r="B86" s="85"/>
      <c r="C86" s="133" t="s">
        <v>412</v>
      </c>
      <c r="D86" s="133" t="s">
        <v>412</v>
      </c>
      <c r="E86" s="136" t="s">
        <v>123</v>
      </c>
      <c r="F86" s="136" t="s">
        <v>123</v>
      </c>
      <c r="G86" s="91" t="s">
        <v>460</v>
      </c>
      <c r="H86" s="135">
        <v>0</v>
      </c>
      <c r="I86" s="135">
        <v>2</v>
      </c>
      <c r="J86" s="140">
        <v>350</v>
      </c>
      <c r="K86" s="135">
        <v>1</v>
      </c>
      <c r="L86" s="140"/>
      <c r="M86" s="135">
        <v>1</v>
      </c>
      <c r="N86" s="105">
        <v>200</v>
      </c>
      <c r="O86" s="135">
        <v>1</v>
      </c>
      <c r="P86" s="105">
        <f t="shared" si="28"/>
        <v>216.38</v>
      </c>
      <c r="Q86" s="135">
        <v>1</v>
      </c>
      <c r="R86" s="105">
        <v>181</v>
      </c>
      <c r="S86" s="135">
        <v>1</v>
      </c>
      <c r="T86" s="105">
        <f t="shared" si="27"/>
        <v>195.95060000000001</v>
      </c>
      <c r="U86" s="114"/>
      <c r="V86" s="114"/>
      <c r="W86" s="80"/>
      <c r="X86" s="125"/>
      <c r="Y86" s="132"/>
    </row>
    <row r="87" spans="2:26" s="60" customFormat="1">
      <c r="B87" s="85"/>
      <c r="C87" s="86"/>
      <c r="D87" s="86"/>
      <c r="E87" s="87"/>
      <c r="F87" s="90"/>
      <c r="G87" s="91"/>
      <c r="H87" s="89"/>
      <c r="I87" s="115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80"/>
      <c r="X87" s="125"/>
      <c r="Y87" s="132"/>
    </row>
    <row r="88" spans="2:26" s="60" customFormat="1" ht="38.25">
      <c r="B88" s="85"/>
      <c r="C88" s="86" t="s">
        <v>224</v>
      </c>
      <c r="D88" s="86" t="s">
        <v>224</v>
      </c>
      <c r="E88" s="87" t="s">
        <v>392</v>
      </c>
      <c r="F88" s="90" t="s">
        <v>392</v>
      </c>
      <c r="G88" s="91" t="s">
        <v>432</v>
      </c>
      <c r="H88" s="89">
        <v>70</v>
      </c>
      <c r="I88" s="119">
        <v>71</v>
      </c>
      <c r="J88" s="106">
        <f>+J89+J90</f>
        <v>800</v>
      </c>
      <c r="K88" s="106">
        <v>72</v>
      </c>
      <c r="L88" s="106">
        <f>+L89+L90</f>
        <v>0</v>
      </c>
      <c r="M88" s="106">
        <v>73</v>
      </c>
      <c r="N88" s="106">
        <f>+N89+N90</f>
        <v>898</v>
      </c>
      <c r="O88" s="106">
        <v>74</v>
      </c>
      <c r="P88" s="106">
        <f>+P89+P90</f>
        <v>970.94590000000005</v>
      </c>
      <c r="Q88" s="106">
        <v>75</v>
      </c>
      <c r="R88" s="106">
        <f>+R89+R90</f>
        <v>1050.85474757</v>
      </c>
      <c r="S88" s="106">
        <v>75</v>
      </c>
      <c r="T88" s="106">
        <f>+T89+T90</f>
        <v>1137.6553497192822</v>
      </c>
      <c r="U88" s="114">
        <v>75</v>
      </c>
      <c r="V88" s="114">
        <v>1138</v>
      </c>
      <c r="W88" s="80" t="s">
        <v>428</v>
      </c>
      <c r="X88" s="125"/>
      <c r="Y88" s="132"/>
      <c r="Z88" s="60" t="s">
        <v>512</v>
      </c>
    </row>
    <row r="89" spans="2:26" s="60" customFormat="1" ht="63.75">
      <c r="B89" s="85"/>
      <c r="C89" s="133" t="s">
        <v>396</v>
      </c>
      <c r="D89" s="133" t="s">
        <v>396</v>
      </c>
      <c r="E89" s="136" t="s">
        <v>397</v>
      </c>
      <c r="F89" s="136" t="s">
        <v>397</v>
      </c>
      <c r="G89" s="91" t="s">
        <v>506</v>
      </c>
      <c r="H89" s="83">
        <v>20</v>
      </c>
      <c r="I89" s="83">
        <v>20</v>
      </c>
      <c r="J89" s="105">
        <v>500</v>
      </c>
      <c r="K89" s="83">
        <v>20</v>
      </c>
      <c r="L89" s="105">
        <v>0</v>
      </c>
      <c r="M89" s="83">
        <v>20</v>
      </c>
      <c r="N89" s="105">
        <v>561</v>
      </c>
      <c r="O89" s="83">
        <v>20</v>
      </c>
      <c r="P89" s="105">
        <f t="shared" ref="P89" si="29">(N89*8.19%)+N89</f>
        <v>606.94590000000005</v>
      </c>
      <c r="Q89" s="83">
        <v>20</v>
      </c>
      <c r="R89" s="105">
        <f t="shared" ref="R89:R90" si="30">(P89*8.23%)+P89</f>
        <v>656.89754757000003</v>
      </c>
      <c r="S89" s="83">
        <v>20</v>
      </c>
      <c r="T89" s="105">
        <f t="shared" ref="T89:T90" si="31">(R89*8.26%)+R89</f>
        <v>711.15728499928207</v>
      </c>
      <c r="U89" s="114"/>
      <c r="V89" s="114"/>
      <c r="W89" s="80"/>
      <c r="X89" s="125"/>
      <c r="Y89" s="132"/>
    </row>
    <row r="90" spans="2:26" s="60" customFormat="1" ht="76.5">
      <c r="B90" s="85"/>
      <c r="C90" s="133" t="s">
        <v>398</v>
      </c>
      <c r="D90" s="133" t="s">
        <v>398</v>
      </c>
      <c r="E90" s="136" t="s">
        <v>399</v>
      </c>
      <c r="F90" s="136" t="s">
        <v>399</v>
      </c>
      <c r="G90" s="91" t="s">
        <v>506</v>
      </c>
      <c r="H90" s="83">
        <v>20</v>
      </c>
      <c r="I90" s="83">
        <v>20</v>
      </c>
      <c r="J90" s="105">
        <v>300</v>
      </c>
      <c r="K90" s="83">
        <v>20</v>
      </c>
      <c r="L90" s="105">
        <v>0</v>
      </c>
      <c r="M90" s="83">
        <v>20</v>
      </c>
      <c r="N90" s="105">
        <v>337</v>
      </c>
      <c r="O90" s="83">
        <v>20</v>
      </c>
      <c r="P90" s="105">
        <v>364</v>
      </c>
      <c r="Q90" s="83">
        <v>20</v>
      </c>
      <c r="R90" s="105">
        <f t="shared" si="30"/>
        <v>393.9572</v>
      </c>
      <c r="S90" s="83">
        <v>20</v>
      </c>
      <c r="T90" s="105">
        <f t="shared" si="31"/>
        <v>426.49806472</v>
      </c>
      <c r="U90" s="114"/>
      <c r="V90" s="114"/>
      <c r="W90" s="80"/>
      <c r="X90" s="125"/>
      <c r="Y90" s="132"/>
    </row>
    <row r="91" spans="2:26" s="60" customFormat="1">
      <c r="B91" s="85"/>
      <c r="C91" s="86"/>
      <c r="D91" s="86"/>
      <c r="E91" s="87"/>
      <c r="F91" s="90"/>
      <c r="G91" s="91"/>
      <c r="H91" s="89"/>
      <c r="I91" s="115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80"/>
      <c r="X91" s="125"/>
      <c r="Y91" s="132"/>
    </row>
    <row r="92" spans="2:26" s="60" customFormat="1" ht="25.5">
      <c r="B92" s="85"/>
      <c r="C92" s="86" t="s">
        <v>230</v>
      </c>
      <c r="D92" s="86" t="s">
        <v>230</v>
      </c>
      <c r="E92" s="87" t="s">
        <v>513</v>
      </c>
      <c r="F92" s="90" t="s">
        <v>513</v>
      </c>
      <c r="G92" s="91" t="s">
        <v>432</v>
      </c>
      <c r="H92" s="89">
        <v>70</v>
      </c>
      <c r="I92" s="119">
        <v>71</v>
      </c>
      <c r="J92" s="106">
        <f>SUM(J93:J95)</f>
        <v>770</v>
      </c>
      <c r="K92" s="106">
        <v>72</v>
      </c>
      <c r="L92" s="106">
        <f>SUM(L93:L99)</f>
        <v>981</v>
      </c>
      <c r="M92" s="106">
        <v>73</v>
      </c>
      <c r="N92" s="106">
        <f>SUM(N93:N95)</f>
        <v>864</v>
      </c>
      <c r="O92" s="106">
        <v>74</v>
      </c>
      <c r="P92" s="106">
        <f>SUM(P93:P95)</f>
        <v>935.41599999999994</v>
      </c>
      <c r="Q92" s="106">
        <v>75</v>
      </c>
      <c r="R92" s="106">
        <f>SUM(R93:R95)</f>
        <v>1012.4007368</v>
      </c>
      <c r="S92" s="106">
        <v>75</v>
      </c>
      <c r="T92" s="106">
        <f>SUM(T93:T95)</f>
        <v>1096.02503765968</v>
      </c>
      <c r="U92" s="114">
        <v>75</v>
      </c>
      <c r="V92" s="114">
        <v>1095</v>
      </c>
      <c r="W92" s="80" t="s">
        <v>428</v>
      </c>
      <c r="X92" s="125"/>
      <c r="Y92" s="132"/>
    </row>
    <row r="93" spans="2:26" s="60" customFormat="1" ht="76.5">
      <c r="B93" s="85"/>
      <c r="C93" s="133" t="s">
        <v>407</v>
      </c>
      <c r="D93" s="133" t="s">
        <v>407</v>
      </c>
      <c r="E93" s="136" t="s">
        <v>127</v>
      </c>
      <c r="F93" s="136" t="s">
        <v>514</v>
      </c>
      <c r="G93" s="91" t="s">
        <v>506</v>
      </c>
      <c r="H93" s="83">
        <v>70</v>
      </c>
      <c r="I93" s="83">
        <v>71</v>
      </c>
      <c r="J93" s="105">
        <v>200</v>
      </c>
      <c r="K93" s="83">
        <v>72</v>
      </c>
      <c r="L93" s="140">
        <v>150</v>
      </c>
      <c r="M93" s="83">
        <v>73</v>
      </c>
      <c r="N93" s="105">
        <v>224</v>
      </c>
      <c r="O93" s="83">
        <v>74</v>
      </c>
      <c r="P93" s="105">
        <v>243</v>
      </c>
      <c r="Q93" s="83">
        <v>75</v>
      </c>
      <c r="R93" s="105">
        <f t="shared" ref="R93:R95" si="32">(P93*8.23%)+P93</f>
        <v>262.99889999999999</v>
      </c>
      <c r="S93" s="83">
        <v>75</v>
      </c>
      <c r="T93" s="105">
        <f t="shared" ref="T93:T95" si="33">(R93*8.26%)+R93</f>
        <v>284.72260913999997</v>
      </c>
      <c r="U93" s="114"/>
      <c r="V93" s="114"/>
      <c r="W93" s="80"/>
      <c r="X93" s="125"/>
      <c r="Y93" s="132"/>
    </row>
    <row r="94" spans="2:26" s="60" customFormat="1" ht="76.5">
      <c r="B94" s="85"/>
      <c r="C94" s="133" t="s">
        <v>409</v>
      </c>
      <c r="D94" s="133" t="s">
        <v>409</v>
      </c>
      <c r="E94" s="136" t="s">
        <v>128</v>
      </c>
      <c r="F94" s="136" t="s">
        <v>515</v>
      </c>
      <c r="G94" s="91" t="s">
        <v>438</v>
      </c>
      <c r="H94" s="83">
        <v>70</v>
      </c>
      <c r="I94" s="83">
        <v>71</v>
      </c>
      <c r="J94" s="105">
        <v>350</v>
      </c>
      <c r="K94" s="83">
        <v>72</v>
      </c>
      <c r="L94" s="140">
        <v>100</v>
      </c>
      <c r="M94" s="83">
        <v>73</v>
      </c>
      <c r="N94" s="105">
        <v>393</v>
      </c>
      <c r="O94" s="83">
        <v>74</v>
      </c>
      <c r="P94" s="105">
        <f t="shared" ref="P94:P95" si="34">(N94*8.19%)+N94</f>
        <v>425.18669999999997</v>
      </c>
      <c r="Q94" s="83">
        <v>75</v>
      </c>
      <c r="R94" s="105">
        <f t="shared" si="32"/>
        <v>460.17956540999995</v>
      </c>
      <c r="S94" s="83">
        <v>75</v>
      </c>
      <c r="T94" s="105">
        <f t="shared" si="33"/>
        <v>498.19039751286596</v>
      </c>
      <c r="U94" s="114"/>
      <c r="V94" s="114"/>
      <c r="W94" s="80"/>
      <c r="X94" s="125"/>
      <c r="Y94" s="132"/>
    </row>
    <row r="95" spans="2:26" s="60" customFormat="1" ht="89.25">
      <c r="B95" s="85"/>
      <c r="C95" s="133" t="s">
        <v>410</v>
      </c>
      <c r="D95" s="139" t="s">
        <v>516</v>
      </c>
      <c r="E95" s="136" t="s">
        <v>129</v>
      </c>
      <c r="F95" s="136" t="s">
        <v>517</v>
      </c>
      <c r="G95" s="91" t="s">
        <v>489</v>
      </c>
      <c r="H95" s="83">
        <v>70</v>
      </c>
      <c r="I95" s="83">
        <v>71</v>
      </c>
      <c r="J95" s="105">
        <v>220</v>
      </c>
      <c r="K95" s="83">
        <v>72</v>
      </c>
      <c r="L95" s="140">
        <v>100</v>
      </c>
      <c r="M95" s="83">
        <v>73</v>
      </c>
      <c r="N95" s="105">
        <v>247</v>
      </c>
      <c r="O95" s="83">
        <v>74</v>
      </c>
      <c r="P95" s="105">
        <f t="shared" si="34"/>
        <v>267.22930000000002</v>
      </c>
      <c r="Q95" s="83">
        <v>75</v>
      </c>
      <c r="R95" s="105">
        <f t="shared" si="32"/>
        <v>289.22227139</v>
      </c>
      <c r="S95" s="83">
        <v>75</v>
      </c>
      <c r="T95" s="105">
        <f t="shared" si="33"/>
        <v>313.11203100681399</v>
      </c>
      <c r="U95" s="114"/>
      <c r="V95" s="114"/>
      <c r="W95" s="80"/>
      <c r="X95" s="125"/>
      <c r="Y95" s="132"/>
    </row>
    <row r="96" spans="2:26" s="60" customFormat="1" ht="102">
      <c r="B96" s="85"/>
      <c r="C96" s="133"/>
      <c r="D96" s="133" t="s">
        <v>518</v>
      </c>
      <c r="E96" s="136"/>
      <c r="F96" s="133" t="s">
        <v>519</v>
      </c>
      <c r="G96" s="91" t="s">
        <v>489</v>
      </c>
      <c r="H96" s="83"/>
      <c r="I96" s="83"/>
      <c r="J96" s="105"/>
      <c r="K96" s="83">
        <v>2</v>
      </c>
      <c r="L96" s="140">
        <v>100</v>
      </c>
      <c r="M96" s="83"/>
      <c r="N96" s="105"/>
      <c r="O96" s="83"/>
      <c r="P96" s="105"/>
      <c r="Q96" s="83"/>
      <c r="R96" s="105"/>
      <c r="S96" s="83"/>
      <c r="T96" s="105"/>
      <c r="U96" s="114"/>
      <c r="V96" s="114"/>
      <c r="W96" s="80"/>
      <c r="X96" s="125"/>
      <c r="Y96" s="132"/>
    </row>
    <row r="97" spans="2:26" s="60" customFormat="1" ht="102">
      <c r="B97" s="85"/>
      <c r="C97" s="86"/>
      <c r="D97" s="133" t="s">
        <v>520</v>
      </c>
      <c r="E97" s="87"/>
      <c r="F97" s="133" t="s">
        <v>521</v>
      </c>
      <c r="G97" s="91" t="s">
        <v>489</v>
      </c>
      <c r="H97" s="89"/>
      <c r="I97" s="115"/>
      <c r="J97" s="114"/>
      <c r="K97" s="114">
        <v>1</v>
      </c>
      <c r="L97" s="114">
        <v>155</v>
      </c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80"/>
      <c r="X97" s="125"/>
      <c r="Y97" s="132"/>
    </row>
    <row r="98" spans="2:26" s="60" customFormat="1" ht="89.25">
      <c r="B98" s="85"/>
      <c r="C98" s="86"/>
      <c r="D98" s="133" t="s">
        <v>522</v>
      </c>
      <c r="E98" s="87"/>
      <c r="F98" s="133" t="s">
        <v>523</v>
      </c>
      <c r="G98" s="91" t="s">
        <v>489</v>
      </c>
      <c r="H98" s="89"/>
      <c r="I98" s="115"/>
      <c r="J98" s="114"/>
      <c r="K98" s="114">
        <v>5</v>
      </c>
      <c r="L98" s="114">
        <v>126</v>
      </c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80"/>
      <c r="X98" s="125"/>
      <c r="Y98" s="132"/>
    </row>
    <row r="99" spans="2:26" s="60" customFormat="1" ht="89.25">
      <c r="B99" s="85"/>
      <c r="C99" s="86"/>
      <c r="D99" s="133" t="s">
        <v>524</v>
      </c>
      <c r="E99" s="87"/>
      <c r="F99" s="133" t="s">
        <v>525</v>
      </c>
      <c r="G99" s="91" t="s">
        <v>489</v>
      </c>
      <c r="H99" s="89"/>
      <c r="I99" s="115"/>
      <c r="J99" s="114"/>
      <c r="K99" s="114">
        <v>3</v>
      </c>
      <c r="L99" s="114">
        <v>250</v>
      </c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80"/>
      <c r="X99" s="125"/>
      <c r="Y99" s="132"/>
    </row>
    <row r="100" spans="2:26" s="60" customFormat="1">
      <c r="B100" s="85"/>
      <c r="C100" s="86"/>
      <c r="D100" s="86"/>
      <c r="E100" s="87"/>
      <c r="F100" s="90"/>
      <c r="G100" s="91"/>
      <c r="H100" s="89"/>
      <c r="I100" s="115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80"/>
      <c r="X100" s="125"/>
      <c r="Y100" s="132"/>
    </row>
    <row r="101" spans="2:26" s="59" customFormat="1" ht="51">
      <c r="B101" s="76"/>
      <c r="C101" s="80"/>
      <c r="D101" s="95" t="s">
        <v>526</v>
      </c>
      <c r="E101" s="96"/>
      <c r="F101" s="95" t="s">
        <v>527</v>
      </c>
      <c r="G101" s="97" t="s">
        <v>432</v>
      </c>
      <c r="H101" s="76"/>
      <c r="I101" s="70"/>
      <c r="J101" s="101"/>
      <c r="K101" s="70"/>
      <c r="L101" s="143">
        <f>+L102+L103</f>
        <v>450</v>
      </c>
      <c r="M101" s="70"/>
      <c r="N101" s="101"/>
      <c r="O101" s="70"/>
      <c r="P101" s="101"/>
      <c r="Q101" s="70"/>
      <c r="R101" s="101"/>
      <c r="S101" s="70"/>
      <c r="T101" s="101"/>
      <c r="U101" s="144"/>
      <c r="V101" s="144"/>
      <c r="W101" s="80" t="s">
        <v>428</v>
      </c>
      <c r="X101" s="124"/>
      <c r="Y101" s="132"/>
      <c r="Z101" s="60" t="s">
        <v>495</v>
      </c>
    </row>
    <row r="102" spans="2:26" s="59" customFormat="1" ht="40.5" customHeight="1">
      <c r="B102" s="76"/>
      <c r="C102" s="80"/>
      <c r="D102" s="80" t="s">
        <v>528</v>
      </c>
      <c r="E102" s="80"/>
      <c r="F102" s="80" t="s">
        <v>529</v>
      </c>
      <c r="G102" s="76" t="s">
        <v>438</v>
      </c>
      <c r="H102" s="76"/>
      <c r="I102" s="76"/>
      <c r="J102" s="144"/>
      <c r="K102" s="76">
        <v>1</v>
      </c>
      <c r="L102" s="144">
        <v>250</v>
      </c>
      <c r="M102" s="76"/>
      <c r="N102" s="144"/>
      <c r="O102" s="76"/>
      <c r="P102" s="144"/>
      <c r="Q102" s="76"/>
      <c r="R102" s="144"/>
      <c r="S102" s="76"/>
      <c r="T102" s="144"/>
      <c r="U102" s="144"/>
      <c r="V102" s="144"/>
      <c r="W102" s="145"/>
      <c r="X102" s="124"/>
      <c r="Y102" s="146"/>
    </row>
    <row r="103" spans="2:26" s="59" customFormat="1" ht="57" customHeight="1">
      <c r="B103" s="76"/>
      <c r="C103" s="80"/>
      <c r="D103" s="80" t="s">
        <v>530</v>
      </c>
      <c r="E103" s="80"/>
      <c r="F103" s="80" t="s">
        <v>531</v>
      </c>
      <c r="G103" s="76" t="s">
        <v>438</v>
      </c>
      <c r="H103" s="76"/>
      <c r="I103" s="76"/>
      <c r="J103" s="144"/>
      <c r="K103" s="76">
        <v>1</v>
      </c>
      <c r="L103" s="144">
        <v>200</v>
      </c>
      <c r="M103" s="76"/>
      <c r="N103" s="144"/>
      <c r="O103" s="76"/>
      <c r="P103" s="144"/>
      <c r="Q103" s="76"/>
      <c r="R103" s="144"/>
      <c r="S103" s="76"/>
      <c r="T103" s="144"/>
      <c r="U103" s="144"/>
      <c r="V103" s="144"/>
      <c r="W103" s="145"/>
      <c r="X103" s="124"/>
      <c r="Y103" s="146"/>
    </row>
    <row r="104" spans="2:26" ht="15" customHeight="1"/>
    <row r="105" spans="2:26" ht="15" customHeight="1"/>
  </sheetData>
  <mergeCells count="41">
    <mergeCell ref="W7:W10"/>
    <mergeCell ref="C7:D8"/>
    <mergeCell ref="E7:F8"/>
    <mergeCell ref="U7:V8"/>
    <mergeCell ref="R9:R10"/>
    <mergeCell ref="S9:S10"/>
    <mergeCell ref="T9:T10"/>
    <mergeCell ref="U9:U10"/>
    <mergeCell ref="V9:V10"/>
    <mergeCell ref="M9:M10"/>
    <mergeCell ref="N9:N10"/>
    <mergeCell ref="O9:O10"/>
    <mergeCell ref="P9:P10"/>
    <mergeCell ref="Q9:Q10"/>
    <mergeCell ref="H7:H10"/>
    <mergeCell ref="I9:I10"/>
    <mergeCell ref="J9:J10"/>
    <mergeCell ref="K9:K10"/>
    <mergeCell ref="L9:L10"/>
    <mergeCell ref="E9:E10"/>
    <mergeCell ref="E55:E56"/>
    <mergeCell ref="F9:F10"/>
    <mergeCell ref="F55:F56"/>
    <mergeCell ref="G7:G10"/>
    <mergeCell ref="B7:B10"/>
    <mergeCell ref="C9:C10"/>
    <mergeCell ref="C55:C56"/>
    <mergeCell ref="D9:D10"/>
    <mergeCell ref="D55:D56"/>
    <mergeCell ref="I7:T7"/>
    <mergeCell ref="I8:J8"/>
    <mergeCell ref="K8:L8"/>
    <mergeCell ref="M8:N8"/>
    <mergeCell ref="O8:P8"/>
    <mergeCell ref="Q8:R8"/>
    <mergeCell ref="S8:T8"/>
    <mergeCell ref="B1:W1"/>
    <mergeCell ref="B2:W2"/>
    <mergeCell ref="B3:W3"/>
    <mergeCell ref="B4:W4"/>
    <mergeCell ref="B6:W6"/>
  </mergeCells>
  <pageMargins left="0" right="0.15625" top="0.39305555555555599" bottom="0.47152777777777799" header="0.31388888888888899" footer="0.235416666666667"/>
  <pageSetup paperSize="9" scale="84" orientation="landscape" useFirstPageNumber="1"/>
  <headerFooter>
    <oddFooter>&amp;C&amp;"Tahoma,Regular"&amp;10VIII-&amp;P&amp;R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8"/>
  <sheetViews>
    <sheetView topLeftCell="A43" workbookViewId="0">
      <selection activeCell="D11" sqref="D11"/>
    </sheetView>
  </sheetViews>
  <sheetFormatPr defaultColWidth="9.140625" defaultRowHeight="12.75"/>
  <cols>
    <col min="1" max="1" width="4.28515625" style="4" customWidth="1"/>
    <col min="2" max="3" width="26.42578125" style="4" customWidth="1"/>
    <col min="4" max="4" width="26.42578125" style="5" customWidth="1"/>
    <col min="5" max="5" width="7.5703125" style="5" customWidth="1"/>
    <col min="6" max="7" width="13.28515625" style="4" customWidth="1"/>
    <col min="8" max="8" width="13.28515625" style="6" customWidth="1"/>
    <col min="9" max="9" width="2.7109375" style="5" customWidth="1"/>
    <col min="10" max="10" width="26.42578125" style="4" customWidth="1"/>
    <col min="11" max="11" width="2.7109375" style="5" customWidth="1"/>
    <col min="12" max="12" width="26.42578125" style="6" customWidth="1"/>
    <col min="13" max="13" width="16.140625" style="4" customWidth="1"/>
    <col min="14" max="16384" width="9.140625" style="6"/>
  </cols>
  <sheetData>
    <row r="2" spans="1:13" ht="15.75">
      <c r="A2" s="361" t="s">
        <v>532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13" ht="15.75">
      <c r="A3" s="361" t="s">
        <v>533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3" s="1" customFormat="1" ht="16.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2" customFormat="1" ht="27" customHeight="1">
      <c r="A5" s="463" t="s">
        <v>37</v>
      </c>
      <c r="B5" s="461" t="s">
        <v>534</v>
      </c>
      <c r="C5" s="461" t="s">
        <v>535</v>
      </c>
      <c r="D5" s="461" t="s">
        <v>536</v>
      </c>
      <c r="E5" s="461"/>
      <c r="F5" s="469" t="s">
        <v>537</v>
      </c>
      <c r="G5" s="461" t="s">
        <v>538</v>
      </c>
      <c r="H5" s="461"/>
      <c r="I5" s="461" t="s">
        <v>539</v>
      </c>
      <c r="J5" s="461"/>
      <c r="K5" s="461"/>
      <c r="L5" s="461"/>
      <c r="M5" s="470" t="s">
        <v>540</v>
      </c>
    </row>
    <row r="6" spans="1:13" s="2" customFormat="1" ht="27" customHeight="1">
      <c r="A6" s="464"/>
      <c r="B6" s="462"/>
      <c r="C6" s="462"/>
      <c r="D6" s="462"/>
      <c r="E6" s="462"/>
      <c r="F6" s="398"/>
      <c r="G6" s="9" t="s">
        <v>206</v>
      </c>
      <c r="H6" s="9" t="s">
        <v>207</v>
      </c>
      <c r="I6" s="462" t="s">
        <v>541</v>
      </c>
      <c r="J6" s="462"/>
      <c r="K6" s="462" t="s">
        <v>243</v>
      </c>
      <c r="L6" s="462"/>
      <c r="M6" s="471"/>
    </row>
    <row r="7" spans="1:13" s="3" customFormat="1" ht="66">
      <c r="A7" s="10" t="s">
        <v>2</v>
      </c>
      <c r="B7" s="11" t="s">
        <v>542</v>
      </c>
      <c r="C7" s="11" t="s">
        <v>543</v>
      </c>
      <c r="D7" s="12" t="s">
        <v>544</v>
      </c>
      <c r="E7" s="467" t="s">
        <v>545</v>
      </c>
      <c r="F7" s="13">
        <v>0.5</v>
      </c>
      <c r="G7" s="13">
        <v>0.51</v>
      </c>
      <c r="H7" s="13">
        <v>0.55000000000000004</v>
      </c>
      <c r="I7" s="16" t="s">
        <v>2</v>
      </c>
      <c r="J7" s="19" t="s">
        <v>546</v>
      </c>
      <c r="K7" s="16" t="s">
        <v>2</v>
      </c>
      <c r="L7" s="36" t="s">
        <v>352</v>
      </c>
      <c r="M7" s="37" t="s">
        <v>547</v>
      </c>
    </row>
    <row r="8" spans="1:13" s="3" customFormat="1" ht="66">
      <c r="A8" s="14"/>
      <c r="B8" s="15"/>
      <c r="C8" s="15"/>
      <c r="D8" s="16" t="s">
        <v>548</v>
      </c>
      <c r="E8" s="468"/>
      <c r="F8" s="17"/>
      <c r="G8" s="17"/>
      <c r="H8" s="17"/>
      <c r="I8" s="38"/>
      <c r="J8" s="19"/>
      <c r="K8" s="340" t="s">
        <v>171</v>
      </c>
      <c r="L8" s="39" t="s">
        <v>355</v>
      </c>
      <c r="M8" s="40"/>
    </row>
    <row r="9" spans="1:13" s="3" customFormat="1" ht="33">
      <c r="A9" s="14"/>
      <c r="B9" s="15"/>
      <c r="C9" s="15"/>
      <c r="D9" s="18"/>
      <c r="E9" s="19"/>
      <c r="F9" s="17"/>
      <c r="G9" s="17"/>
      <c r="H9" s="17"/>
      <c r="I9" s="38"/>
      <c r="J9" s="19"/>
      <c r="K9" s="340" t="s">
        <v>171</v>
      </c>
      <c r="L9" s="39" t="s">
        <v>360</v>
      </c>
      <c r="M9" s="40"/>
    </row>
    <row r="10" spans="1:13" s="3" customFormat="1" ht="33">
      <c r="A10" s="14"/>
      <c r="B10" s="15"/>
      <c r="C10" s="15"/>
      <c r="D10" s="18"/>
      <c r="E10" s="19"/>
      <c r="F10" s="17"/>
      <c r="G10" s="17"/>
      <c r="H10" s="17"/>
      <c r="I10" s="38"/>
      <c r="J10" s="19"/>
      <c r="K10" s="340" t="s">
        <v>171</v>
      </c>
      <c r="L10" s="39" t="s">
        <v>365</v>
      </c>
      <c r="M10" s="40"/>
    </row>
    <row r="11" spans="1:13" s="3" customFormat="1" ht="49.5">
      <c r="A11" s="14"/>
      <c r="B11" s="15"/>
      <c r="C11" s="15"/>
      <c r="D11" s="18"/>
      <c r="E11" s="19"/>
      <c r="F11" s="17"/>
      <c r="G11" s="17"/>
      <c r="H11" s="17"/>
      <c r="I11" s="38"/>
      <c r="J11" s="19"/>
      <c r="K11" s="340" t="s">
        <v>171</v>
      </c>
      <c r="L11" s="39" t="s">
        <v>368</v>
      </c>
      <c r="M11" s="40"/>
    </row>
    <row r="12" spans="1:13" s="3" customFormat="1" ht="16.5">
      <c r="A12" s="14"/>
      <c r="B12" s="15"/>
      <c r="C12" s="15"/>
      <c r="D12" s="18"/>
      <c r="E12" s="19"/>
      <c r="F12" s="17"/>
      <c r="G12" s="17"/>
      <c r="H12" s="17"/>
      <c r="I12" s="38"/>
      <c r="J12" s="19"/>
      <c r="K12" s="38"/>
      <c r="L12" s="39"/>
      <c r="M12" s="40"/>
    </row>
    <row r="13" spans="1:13" s="3" customFormat="1" ht="33">
      <c r="A13" s="14"/>
      <c r="B13" s="15"/>
      <c r="C13" s="15"/>
      <c r="D13" s="18"/>
      <c r="E13" s="19"/>
      <c r="F13" s="17"/>
      <c r="G13" s="17"/>
      <c r="H13" s="17"/>
      <c r="I13" s="38"/>
      <c r="J13" s="41"/>
      <c r="K13" s="340" t="s">
        <v>6</v>
      </c>
      <c r="L13" s="42" t="s">
        <v>549</v>
      </c>
      <c r="M13" s="40"/>
    </row>
    <row r="14" spans="1:13" s="3" customFormat="1" ht="49.5">
      <c r="A14" s="14"/>
      <c r="B14" s="15"/>
      <c r="C14" s="15"/>
      <c r="D14" s="18"/>
      <c r="E14" s="19"/>
      <c r="F14" s="17"/>
      <c r="G14" s="17"/>
      <c r="H14" s="17"/>
      <c r="I14" s="38"/>
      <c r="J14" s="19"/>
      <c r="K14" s="340" t="s">
        <v>171</v>
      </c>
      <c r="L14" s="39" t="s">
        <v>550</v>
      </c>
      <c r="M14" s="40"/>
    </row>
    <row r="15" spans="1:13" s="3" customFormat="1" ht="49.5">
      <c r="A15" s="14"/>
      <c r="B15" s="15"/>
      <c r="C15" s="15"/>
      <c r="D15" s="18"/>
      <c r="E15" s="19"/>
      <c r="F15" s="17"/>
      <c r="G15" s="17"/>
      <c r="H15" s="17"/>
      <c r="I15" s="38"/>
      <c r="J15" s="19"/>
      <c r="K15" s="340" t="s">
        <v>171</v>
      </c>
      <c r="L15" s="39" t="s">
        <v>375</v>
      </c>
      <c r="M15" s="40"/>
    </row>
    <row r="16" spans="1:13" s="3" customFormat="1" ht="49.5">
      <c r="A16" s="14"/>
      <c r="B16" s="15"/>
      <c r="C16" s="15"/>
      <c r="D16" s="18"/>
      <c r="E16" s="19"/>
      <c r="F16" s="17"/>
      <c r="G16" s="17"/>
      <c r="H16" s="17"/>
      <c r="I16" s="38"/>
      <c r="J16" s="19"/>
      <c r="K16" s="340" t="s">
        <v>171</v>
      </c>
      <c r="L16" s="39" t="s">
        <v>377</v>
      </c>
      <c r="M16" s="40"/>
    </row>
    <row r="17" spans="1:13" s="3" customFormat="1" ht="66">
      <c r="A17" s="14"/>
      <c r="B17" s="15"/>
      <c r="C17" s="15"/>
      <c r="D17" s="18"/>
      <c r="E17" s="19"/>
      <c r="F17" s="17"/>
      <c r="G17" s="17"/>
      <c r="H17" s="17"/>
      <c r="I17" s="38"/>
      <c r="J17" s="19"/>
      <c r="K17" s="340" t="s">
        <v>171</v>
      </c>
      <c r="L17" s="39" t="s">
        <v>379</v>
      </c>
      <c r="M17" s="40"/>
    </row>
    <row r="18" spans="1:13" s="3" customFormat="1" ht="37.5" customHeight="1">
      <c r="A18" s="14"/>
      <c r="B18" s="15"/>
      <c r="C18" s="15"/>
      <c r="D18" s="18"/>
      <c r="E18" s="19"/>
      <c r="F18" s="17"/>
      <c r="G18" s="17"/>
      <c r="H18" s="17"/>
      <c r="I18" s="38"/>
      <c r="J18" s="19"/>
      <c r="K18" s="340" t="s">
        <v>171</v>
      </c>
      <c r="L18" s="39" t="s">
        <v>381</v>
      </c>
      <c r="M18" s="40"/>
    </row>
    <row r="19" spans="1:13" s="3" customFormat="1" ht="49.5">
      <c r="A19" s="14"/>
      <c r="B19" s="15"/>
      <c r="C19" s="15"/>
      <c r="D19" s="18"/>
      <c r="E19" s="19"/>
      <c r="F19" s="17"/>
      <c r="G19" s="17"/>
      <c r="H19" s="17"/>
      <c r="I19" s="38"/>
      <c r="J19" s="19"/>
      <c r="K19" s="340" t="s">
        <v>171</v>
      </c>
      <c r="L19" s="39" t="s">
        <v>383</v>
      </c>
      <c r="M19" s="40"/>
    </row>
    <row r="20" spans="1:13" s="3" customFormat="1" ht="33">
      <c r="A20" s="14"/>
      <c r="B20" s="15"/>
      <c r="C20" s="15"/>
      <c r="D20" s="18"/>
      <c r="E20" s="19"/>
      <c r="F20" s="17"/>
      <c r="G20" s="17"/>
      <c r="H20" s="17"/>
      <c r="I20" s="38"/>
      <c r="J20" s="19"/>
      <c r="K20" s="340" t="s">
        <v>171</v>
      </c>
      <c r="L20" s="39" t="s">
        <v>386</v>
      </c>
      <c r="M20" s="40"/>
    </row>
    <row r="21" spans="1:13" s="3" customFormat="1" ht="16.5">
      <c r="A21" s="20"/>
      <c r="B21" s="21"/>
      <c r="C21" s="21"/>
      <c r="D21" s="22"/>
      <c r="E21" s="23"/>
      <c r="F21" s="24"/>
      <c r="G21" s="24"/>
      <c r="H21" s="24"/>
      <c r="I21" s="25"/>
      <c r="J21" s="23"/>
      <c r="K21" s="25"/>
      <c r="L21" s="43"/>
      <c r="M21" s="44"/>
    </row>
    <row r="22" spans="1:13" s="3" customFormat="1" ht="49.5">
      <c r="A22" s="14"/>
      <c r="B22" s="15"/>
      <c r="C22" s="15" t="s">
        <v>29</v>
      </c>
      <c r="D22" s="25" t="s">
        <v>551</v>
      </c>
      <c r="E22" s="468" t="s">
        <v>545</v>
      </c>
      <c r="F22" s="26">
        <v>0.5</v>
      </c>
      <c r="G22" s="26">
        <v>0.51</v>
      </c>
      <c r="H22" s="26">
        <v>0.55000000000000004</v>
      </c>
      <c r="I22" s="38" t="s">
        <v>6</v>
      </c>
      <c r="J22" s="19" t="s">
        <v>552</v>
      </c>
      <c r="K22" s="38" t="s">
        <v>16</v>
      </c>
      <c r="L22" s="42" t="s">
        <v>220</v>
      </c>
      <c r="M22" s="40"/>
    </row>
    <row r="23" spans="1:13" s="3" customFormat="1" ht="66" customHeight="1">
      <c r="A23" s="14"/>
      <c r="B23" s="15"/>
      <c r="C23" s="15"/>
      <c r="D23" s="16" t="s">
        <v>553</v>
      </c>
      <c r="E23" s="468"/>
      <c r="F23" s="17"/>
      <c r="G23" s="17"/>
      <c r="H23" s="17"/>
      <c r="I23" s="38"/>
      <c r="J23" s="19"/>
      <c r="K23" s="45" t="s">
        <v>171</v>
      </c>
      <c r="L23" s="39" t="s">
        <v>388</v>
      </c>
      <c r="M23" s="40"/>
    </row>
    <row r="24" spans="1:13" s="3" customFormat="1" ht="49.5">
      <c r="A24" s="14"/>
      <c r="B24" s="15"/>
      <c r="C24" s="15"/>
      <c r="D24" s="18"/>
      <c r="E24" s="19"/>
      <c r="F24" s="17"/>
      <c r="G24" s="17"/>
      <c r="H24" s="17"/>
      <c r="I24" s="38"/>
      <c r="J24" s="19"/>
      <c r="K24" s="341" t="s">
        <v>171</v>
      </c>
      <c r="L24" s="39" t="s">
        <v>390</v>
      </c>
      <c r="M24" s="40"/>
    </row>
    <row r="25" spans="1:13" s="3" customFormat="1" ht="16.5">
      <c r="A25" s="14"/>
      <c r="B25" s="15"/>
      <c r="C25" s="15"/>
      <c r="D25" s="18"/>
      <c r="E25" s="19"/>
      <c r="F25" s="17"/>
      <c r="G25" s="17"/>
      <c r="H25" s="17"/>
      <c r="I25" s="38"/>
      <c r="J25" s="19"/>
      <c r="K25" s="41"/>
      <c r="L25" s="46"/>
      <c r="M25" s="40"/>
    </row>
    <row r="26" spans="1:13" s="3" customFormat="1" ht="49.5" customHeight="1">
      <c r="A26" s="10" t="s">
        <v>6</v>
      </c>
      <c r="B26" s="11" t="s">
        <v>392</v>
      </c>
      <c r="C26" s="465" t="s">
        <v>31</v>
      </c>
      <c r="D26" s="27" t="s">
        <v>554</v>
      </c>
      <c r="E26" s="467" t="s">
        <v>545</v>
      </c>
      <c r="F26" s="13">
        <v>0.7</v>
      </c>
      <c r="G26" s="13">
        <v>0.71</v>
      </c>
      <c r="H26" s="13">
        <v>0.75</v>
      </c>
      <c r="I26" s="16" t="s">
        <v>2</v>
      </c>
      <c r="J26" s="47" t="s">
        <v>555</v>
      </c>
      <c r="K26" s="16" t="s">
        <v>49</v>
      </c>
      <c r="L26" s="36" t="s">
        <v>394</v>
      </c>
      <c r="M26" s="37" t="s">
        <v>556</v>
      </c>
    </row>
    <row r="27" spans="1:13" s="3" customFormat="1" ht="33">
      <c r="A27" s="14"/>
      <c r="B27" s="15"/>
      <c r="C27" s="466"/>
      <c r="D27" s="16" t="s">
        <v>557</v>
      </c>
      <c r="E27" s="468"/>
      <c r="F27" s="17" t="s">
        <v>558</v>
      </c>
      <c r="G27" s="17" t="s">
        <v>558</v>
      </c>
      <c r="H27" s="17" t="s">
        <v>558</v>
      </c>
      <c r="I27" s="38"/>
      <c r="J27" s="19"/>
      <c r="K27" s="340" t="s">
        <v>171</v>
      </c>
      <c r="L27" s="39" t="s">
        <v>396</v>
      </c>
      <c r="M27" s="40"/>
    </row>
    <row r="28" spans="1:13" s="3" customFormat="1" ht="49.5">
      <c r="A28" s="14"/>
      <c r="B28" s="15"/>
      <c r="C28" s="466"/>
      <c r="D28" s="18"/>
      <c r="E28" s="19"/>
      <c r="F28" s="17"/>
      <c r="G28" s="17"/>
      <c r="H28" s="17"/>
      <c r="I28" s="38"/>
      <c r="J28" s="19"/>
      <c r="K28" s="340" t="s">
        <v>171</v>
      </c>
      <c r="L28" s="39" t="s">
        <v>559</v>
      </c>
      <c r="M28" s="40"/>
    </row>
    <row r="29" spans="1:13" s="3" customFormat="1" ht="16.5">
      <c r="A29" s="14"/>
      <c r="B29" s="15"/>
      <c r="C29" s="15"/>
      <c r="D29" s="18"/>
      <c r="E29" s="19"/>
      <c r="F29" s="17"/>
      <c r="G29" s="17"/>
      <c r="H29" s="17"/>
      <c r="I29" s="38"/>
      <c r="J29" s="19"/>
      <c r="K29" s="38"/>
      <c r="L29" s="39"/>
      <c r="M29" s="40"/>
    </row>
    <row r="30" spans="1:13" s="3" customFormat="1" ht="33">
      <c r="A30" s="14"/>
      <c r="B30" s="15"/>
      <c r="C30" s="15"/>
      <c r="D30" s="18"/>
      <c r="E30" s="19"/>
      <c r="F30" s="17"/>
      <c r="G30" s="17"/>
      <c r="H30" s="17"/>
      <c r="I30" s="38">
        <v>2</v>
      </c>
      <c r="J30" s="19" t="s">
        <v>560</v>
      </c>
      <c r="K30" s="38"/>
      <c r="L30" s="42" t="s">
        <v>220</v>
      </c>
      <c r="M30" s="40"/>
    </row>
    <row r="31" spans="1:13" s="3" customFormat="1" ht="33">
      <c r="A31" s="14"/>
      <c r="B31" s="15"/>
      <c r="C31" s="18"/>
      <c r="D31" s="18"/>
      <c r="E31" s="19"/>
      <c r="F31" s="17"/>
      <c r="G31" s="17"/>
      <c r="H31" s="17"/>
      <c r="I31" s="38"/>
      <c r="J31" s="19"/>
      <c r="K31" s="340" t="s">
        <v>171</v>
      </c>
      <c r="L31" s="39" t="s">
        <v>561</v>
      </c>
      <c r="M31" s="40"/>
    </row>
    <row r="32" spans="1:13" s="3" customFormat="1" ht="16.5">
      <c r="A32" s="14"/>
      <c r="B32" s="15"/>
      <c r="C32" s="18"/>
      <c r="D32" s="18"/>
      <c r="E32" s="19"/>
      <c r="F32" s="17"/>
      <c r="G32" s="17"/>
      <c r="H32" s="17"/>
      <c r="I32" s="38"/>
      <c r="J32" s="19"/>
      <c r="K32" s="38"/>
      <c r="L32" s="39"/>
      <c r="M32" s="40"/>
    </row>
    <row r="33" spans="1:13" s="3" customFormat="1" ht="16.5">
      <c r="A33" s="14"/>
      <c r="B33" s="15"/>
      <c r="C33" s="15"/>
      <c r="D33" s="22"/>
      <c r="E33" s="19"/>
      <c r="F33" s="17"/>
      <c r="G33" s="17"/>
      <c r="H33" s="17"/>
      <c r="I33" s="38"/>
      <c r="J33" s="19"/>
      <c r="K33" s="38"/>
      <c r="L33" s="39"/>
      <c r="M33" s="40"/>
    </row>
    <row r="34" spans="1:13" s="3" customFormat="1" ht="49.5">
      <c r="A34" s="10">
        <v>3</v>
      </c>
      <c r="B34" s="11" t="s">
        <v>513</v>
      </c>
      <c r="C34" s="465" t="s">
        <v>562</v>
      </c>
      <c r="D34" s="27" t="s">
        <v>563</v>
      </c>
      <c r="E34" s="467" t="s">
        <v>545</v>
      </c>
      <c r="F34" s="13">
        <v>0.7</v>
      </c>
      <c r="G34" s="13">
        <v>0.71</v>
      </c>
      <c r="H34" s="13">
        <v>0.75</v>
      </c>
      <c r="I34" s="16" t="s">
        <v>16</v>
      </c>
      <c r="J34" s="47" t="s">
        <v>564</v>
      </c>
      <c r="K34" s="16" t="s">
        <v>51</v>
      </c>
      <c r="L34" s="36" t="s">
        <v>405</v>
      </c>
      <c r="M34" s="37" t="s">
        <v>565</v>
      </c>
    </row>
    <row r="35" spans="1:13" s="3" customFormat="1" ht="33">
      <c r="A35" s="14"/>
      <c r="B35" s="15"/>
      <c r="C35" s="466"/>
      <c r="D35" s="16" t="s">
        <v>566</v>
      </c>
      <c r="E35" s="468"/>
      <c r="F35" s="17" t="s">
        <v>567</v>
      </c>
      <c r="G35" s="17" t="s">
        <v>567</v>
      </c>
      <c r="H35" s="17" t="s">
        <v>567</v>
      </c>
      <c r="I35" s="38"/>
      <c r="J35" s="19"/>
      <c r="K35" s="340" t="s">
        <v>171</v>
      </c>
      <c r="L35" s="39" t="s">
        <v>407</v>
      </c>
      <c r="M35" s="40"/>
    </row>
    <row r="36" spans="1:13" s="3" customFormat="1" ht="49.5">
      <c r="A36" s="14"/>
      <c r="B36" s="15"/>
      <c r="C36" s="466"/>
      <c r="D36" s="18"/>
      <c r="E36" s="19"/>
      <c r="F36" s="17"/>
      <c r="G36" s="17"/>
      <c r="H36" s="17"/>
      <c r="I36" s="38"/>
      <c r="J36" s="19"/>
      <c r="K36" s="340" t="s">
        <v>171</v>
      </c>
      <c r="L36" s="39" t="s">
        <v>409</v>
      </c>
      <c r="M36" s="40"/>
    </row>
    <row r="37" spans="1:13" s="3" customFormat="1" ht="66">
      <c r="A37" s="14"/>
      <c r="B37" s="15"/>
      <c r="C37" s="466"/>
      <c r="D37" s="18"/>
      <c r="E37" s="19"/>
      <c r="F37" s="26"/>
      <c r="G37" s="26"/>
      <c r="H37" s="26"/>
      <c r="I37" s="38"/>
      <c r="J37" s="19"/>
      <c r="K37" s="340" t="s">
        <v>171</v>
      </c>
      <c r="L37" s="39" t="s">
        <v>568</v>
      </c>
      <c r="M37" s="40"/>
    </row>
    <row r="38" spans="1:13" s="3" customFormat="1" ht="16.5">
      <c r="A38" s="14"/>
      <c r="B38" s="15"/>
      <c r="C38" s="15"/>
      <c r="D38" s="18"/>
      <c r="E38" s="19"/>
      <c r="F38" s="26"/>
      <c r="G38" s="26"/>
      <c r="H38" s="26"/>
      <c r="I38" s="38"/>
      <c r="J38" s="19"/>
      <c r="K38" s="48"/>
      <c r="L38" s="49"/>
      <c r="M38" s="40"/>
    </row>
    <row r="39" spans="1:13" s="3" customFormat="1" ht="36" customHeight="1">
      <c r="A39" s="14"/>
      <c r="B39" s="15"/>
      <c r="C39" s="15"/>
      <c r="D39" s="18"/>
      <c r="E39" s="19"/>
      <c r="F39" s="26"/>
      <c r="G39" s="26"/>
      <c r="H39" s="26"/>
      <c r="I39" s="38"/>
      <c r="J39" s="19"/>
      <c r="K39" s="41"/>
      <c r="L39" s="50" t="s">
        <v>220</v>
      </c>
      <c r="M39" s="40"/>
    </row>
    <row r="40" spans="1:13" ht="49.5">
      <c r="A40" s="28"/>
      <c r="B40" s="29"/>
      <c r="C40" s="29"/>
      <c r="D40" s="30"/>
      <c r="E40" s="31"/>
      <c r="F40" s="32"/>
      <c r="G40" s="32"/>
      <c r="H40" s="33"/>
      <c r="I40" s="30"/>
      <c r="J40" s="51"/>
      <c r="K40" s="342" t="s">
        <v>171</v>
      </c>
      <c r="L40" s="52" t="s">
        <v>412</v>
      </c>
      <c r="M40" s="53"/>
    </row>
    <row r="41" spans="1:13">
      <c r="B41" s="6"/>
      <c r="C41" s="6"/>
      <c r="F41" s="34"/>
      <c r="G41" s="34"/>
      <c r="H41" s="35"/>
      <c r="J41" s="6"/>
      <c r="K41" s="6"/>
      <c r="L41" s="54"/>
      <c r="M41" s="34"/>
    </row>
    <row r="42" spans="1:13">
      <c r="B42" s="6"/>
      <c r="C42" s="6"/>
      <c r="F42" s="34"/>
      <c r="G42" s="34"/>
      <c r="H42" s="35"/>
      <c r="J42" s="6"/>
      <c r="K42" s="6"/>
      <c r="L42" s="54"/>
      <c r="M42" s="34"/>
    </row>
    <row r="43" spans="1:13">
      <c r="B43" s="6"/>
      <c r="C43" s="6"/>
      <c r="F43" s="34"/>
      <c r="G43" s="34"/>
      <c r="H43" s="35"/>
      <c r="J43" s="6"/>
      <c r="K43" s="6"/>
      <c r="L43" s="54"/>
      <c r="M43" s="34"/>
    </row>
    <row r="44" spans="1:13">
      <c r="B44" s="6"/>
      <c r="C44" s="6"/>
      <c r="F44" s="34"/>
      <c r="G44" s="34"/>
      <c r="H44" s="35"/>
      <c r="J44" s="6"/>
      <c r="K44" s="6"/>
      <c r="L44" s="54"/>
      <c r="M44" s="34"/>
    </row>
    <row r="45" spans="1:13">
      <c r="B45" s="6"/>
      <c r="C45" s="6"/>
      <c r="F45" s="34"/>
      <c r="G45" s="34"/>
      <c r="H45" s="35"/>
      <c r="J45" s="6"/>
      <c r="K45" s="6"/>
      <c r="L45" s="54"/>
      <c r="M45" s="34"/>
    </row>
    <row r="46" spans="1:13" s="4" customFormat="1">
      <c r="B46" s="6"/>
      <c r="C46" s="6"/>
      <c r="D46" s="5"/>
      <c r="E46" s="5"/>
      <c r="F46" s="34"/>
      <c r="G46" s="34"/>
      <c r="H46" s="35"/>
      <c r="I46" s="5"/>
      <c r="J46" s="6"/>
      <c r="K46" s="6"/>
      <c r="L46" s="6"/>
      <c r="M46" s="34"/>
    </row>
    <row r="47" spans="1:13" s="4" customFormat="1">
      <c r="B47" s="6"/>
      <c r="C47" s="6"/>
      <c r="D47" s="5"/>
      <c r="E47" s="5"/>
      <c r="F47" s="34"/>
      <c r="G47" s="34"/>
      <c r="H47" s="35"/>
      <c r="I47" s="5"/>
      <c r="J47" s="6"/>
      <c r="K47" s="6"/>
      <c r="L47" s="6"/>
      <c r="M47" s="34"/>
    </row>
    <row r="48" spans="1:13" s="4" customFormat="1">
      <c r="B48" s="6"/>
      <c r="C48" s="6"/>
      <c r="D48" s="5"/>
      <c r="E48" s="5"/>
      <c r="F48" s="34"/>
      <c r="G48" s="34"/>
      <c r="H48" s="35"/>
      <c r="I48" s="5"/>
      <c r="J48" s="6"/>
      <c r="K48" s="6"/>
      <c r="L48" s="6"/>
      <c r="M48" s="34"/>
    </row>
    <row r="49" spans="2:13" s="4" customFormat="1">
      <c r="B49" s="6"/>
      <c r="C49" s="6"/>
      <c r="D49" s="5"/>
      <c r="E49" s="5"/>
      <c r="F49" s="34"/>
      <c r="G49" s="34"/>
      <c r="H49" s="35"/>
      <c r="I49" s="5"/>
      <c r="J49" s="6"/>
      <c r="K49" s="6"/>
      <c r="L49" s="6"/>
      <c r="M49" s="34"/>
    </row>
    <row r="50" spans="2:13" s="4" customFormat="1">
      <c r="B50" s="6"/>
      <c r="C50" s="6"/>
      <c r="D50" s="5"/>
      <c r="E50" s="5"/>
      <c r="F50" s="34"/>
      <c r="G50" s="34"/>
      <c r="H50" s="35"/>
      <c r="I50" s="5"/>
      <c r="J50" s="6"/>
      <c r="K50" s="6"/>
      <c r="L50" s="6"/>
      <c r="M50" s="34"/>
    </row>
    <row r="51" spans="2:13" s="4" customFormat="1">
      <c r="B51" s="6"/>
      <c r="C51" s="6"/>
      <c r="D51" s="5"/>
      <c r="E51" s="5"/>
      <c r="F51" s="34"/>
      <c r="G51" s="34"/>
      <c r="H51" s="35"/>
      <c r="I51" s="5"/>
      <c r="J51" s="6"/>
      <c r="K51" s="6"/>
      <c r="L51" s="6"/>
      <c r="M51" s="34"/>
    </row>
    <row r="52" spans="2:13" s="4" customFormat="1">
      <c r="B52" s="6"/>
      <c r="C52" s="6"/>
      <c r="D52" s="5"/>
      <c r="E52" s="5"/>
      <c r="F52" s="34"/>
      <c r="G52" s="34"/>
      <c r="H52" s="35"/>
      <c r="I52" s="5"/>
      <c r="J52" s="6"/>
      <c r="K52" s="6"/>
      <c r="L52" s="6"/>
      <c r="M52" s="34"/>
    </row>
    <row r="53" spans="2:13" s="4" customFormat="1">
      <c r="B53" s="6"/>
      <c r="C53" s="6"/>
      <c r="D53" s="5"/>
      <c r="E53" s="5"/>
      <c r="F53" s="34"/>
      <c r="G53" s="34"/>
      <c r="H53" s="35"/>
      <c r="I53" s="5"/>
      <c r="J53" s="6"/>
      <c r="K53" s="6"/>
      <c r="L53" s="6"/>
      <c r="M53" s="34"/>
    </row>
    <row r="54" spans="2:13" s="4" customFormat="1">
      <c r="B54" s="6"/>
      <c r="C54" s="6"/>
      <c r="D54" s="5"/>
      <c r="E54" s="5"/>
      <c r="F54" s="34"/>
      <c r="G54" s="34"/>
      <c r="H54" s="35"/>
      <c r="I54" s="5"/>
      <c r="J54" s="6"/>
      <c r="K54" s="6"/>
      <c r="L54" s="6"/>
      <c r="M54" s="34"/>
    </row>
    <row r="55" spans="2:13" s="4" customFormat="1">
      <c r="B55" s="6"/>
      <c r="C55" s="6"/>
      <c r="D55" s="5"/>
      <c r="E55" s="5"/>
      <c r="F55" s="34"/>
      <c r="G55" s="34"/>
      <c r="H55" s="35"/>
      <c r="I55" s="5"/>
      <c r="J55" s="6"/>
      <c r="K55" s="6"/>
      <c r="L55" s="6"/>
      <c r="M55" s="34"/>
    </row>
    <row r="56" spans="2:13" s="4" customFormat="1">
      <c r="B56" s="6"/>
      <c r="C56" s="6"/>
      <c r="D56" s="5"/>
      <c r="E56" s="5"/>
      <c r="F56" s="34"/>
      <c r="G56" s="34"/>
      <c r="H56" s="35"/>
      <c r="I56" s="5"/>
      <c r="J56" s="6"/>
      <c r="K56" s="6"/>
      <c r="L56" s="6"/>
      <c r="M56" s="34"/>
    </row>
    <row r="57" spans="2:13" s="4" customFormat="1">
      <c r="B57" s="6"/>
      <c r="C57" s="6"/>
      <c r="D57" s="5"/>
      <c r="E57" s="5"/>
      <c r="F57" s="34"/>
      <c r="G57" s="34"/>
      <c r="H57" s="35"/>
      <c r="I57" s="5"/>
      <c r="J57" s="6"/>
      <c r="K57" s="6"/>
      <c r="L57" s="6"/>
      <c r="M57" s="34"/>
    </row>
    <row r="58" spans="2:13" s="4" customFormat="1">
      <c r="B58" s="6"/>
      <c r="C58" s="6"/>
      <c r="D58" s="5"/>
      <c r="E58" s="5"/>
      <c r="F58" s="34"/>
      <c r="G58" s="34"/>
      <c r="H58" s="35"/>
      <c r="I58" s="5"/>
      <c r="J58" s="6"/>
      <c r="K58" s="6"/>
      <c r="L58" s="6"/>
      <c r="M58" s="34"/>
    </row>
    <row r="59" spans="2:13" s="4" customFormat="1">
      <c r="B59" s="6"/>
      <c r="C59" s="6"/>
      <c r="D59" s="5"/>
      <c r="E59" s="5"/>
      <c r="F59" s="34"/>
      <c r="G59" s="34"/>
      <c r="H59" s="35"/>
      <c r="I59" s="5"/>
      <c r="J59" s="6"/>
      <c r="K59" s="6"/>
      <c r="L59" s="6"/>
      <c r="M59" s="34"/>
    </row>
    <row r="60" spans="2:13" s="4" customFormat="1">
      <c r="B60" s="6"/>
      <c r="C60" s="6"/>
      <c r="D60" s="5"/>
      <c r="E60" s="5"/>
      <c r="F60" s="34"/>
      <c r="G60" s="34"/>
      <c r="H60" s="35"/>
      <c r="I60" s="5"/>
      <c r="J60" s="6"/>
      <c r="K60" s="6"/>
      <c r="L60" s="6"/>
      <c r="M60" s="34"/>
    </row>
    <row r="61" spans="2:13" s="4" customFormat="1">
      <c r="B61" s="6"/>
      <c r="C61" s="6"/>
      <c r="D61" s="5"/>
      <c r="E61" s="5"/>
      <c r="F61" s="34"/>
      <c r="G61" s="34"/>
      <c r="H61" s="35"/>
      <c r="I61" s="5"/>
      <c r="J61" s="6"/>
      <c r="K61" s="6"/>
      <c r="L61" s="6"/>
      <c r="M61" s="34"/>
    </row>
    <row r="62" spans="2:13" s="4" customFormat="1">
      <c r="B62" s="6"/>
      <c r="C62" s="6"/>
      <c r="D62" s="5"/>
      <c r="E62" s="5"/>
      <c r="F62" s="34"/>
      <c r="G62" s="34"/>
      <c r="H62" s="35"/>
      <c r="I62" s="5"/>
      <c r="J62" s="6"/>
      <c r="K62" s="6"/>
      <c r="L62" s="6"/>
      <c r="M62" s="34"/>
    </row>
    <row r="63" spans="2:13" s="4" customFormat="1">
      <c r="B63" s="6"/>
      <c r="C63" s="6"/>
      <c r="D63" s="5"/>
      <c r="E63" s="5"/>
      <c r="F63" s="34"/>
      <c r="G63" s="34"/>
      <c r="H63" s="35"/>
      <c r="I63" s="5"/>
      <c r="J63" s="6"/>
      <c r="K63" s="6"/>
      <c r="L63" s="6"/>
      <c r="M63" s="34"/>
    </row>
    <row r="64" spans="2:13" s="4" customFormat="1">
      <c r="B64" s="6"/>
      <c r="C64" s="6"/>
      <c r="D64" s="5"/>
      <c r="E64" s="5"/>
      <c r="F64" s="34"/>
      <c r="G64" s="34"/>
      <c r="H64" s="35"/>
      <c r="I64" s="5"/>
      <c r="J64" s="6"/>
      <c r="K64" s="6"/>
      <c r="L64" s="6"/>
      <c r="M64" s="34"/>
    </row>
    <row r="65" spans="2:13" s="4" customFormat="1">
      <c r="B65" s="6"/>
      <c r="C65" s="6"/>
      <c r="D65" s="5"/>
      <c r="E65" s="5"/>
      <c r="F65" s="34"/>
      <c r="G65" s="34"/>
      <c r="H65" s="35"/>
      <c r="I65" s="5"/>
      <c r="J65" s="6"/>
      <c r="K65" s="6"/>
      <c r="L65" s="6"/>
      <c r="M65" s="34"/>
    </row>
    <row r="66" spans="2:13" s="4" customFormat="1">
      <c r="B66" s="6"/>
      <c r="C66" s="6"/>
      <c r="D66" s="5"/>
      <c r="E66" s="5"/>
      <c r="F66" s="34"/>
      <c r="G66" s="34"/>
      <c r="H66" s="35"/>
      <c r="I66" s="5"/>
      <c r="J66" s="6"/>
      <c r="K66" s="6"/>
      <c r="L66" s="6"/>
      <c r="M66" s="34"/>
    </row>
    <row r="67" spans="2:13" s="4" customFormat="1">
      <c r="B67" s="6"/>
      <c r="C67" s="6"/>
      <c r="D67" s="5"/>
      <c r="E67" s="5"/>
      <c r="F67" s="34"/>
      <c r="G67" s="34"/>
      <c r="H67" s="35"/>
      <c r="I67" s="5"/>
      <c r="J67" s="6"/>
      <c r="K67" s="6"/>
      <c r="L67" s="6"/>
      <c r="M67" s="34"/>
    </row>
    <row r="68" spans="2:13" s="4" customFormat="1">
      <c r="B68" s="6"/>
      <c r="C68" s="6"/>
      <c r="D68" s="5"/>
      <c r="E68" s="5"/>
      <c r="F68" s="34"/>
      <c r="G68" s="34"/>
      <c r="H68" s="35"/>
      <c r="I68" s="5"/>
      <c r="J68" s="6"/>
      <c r="K68" s="6"/>
      <c r="L68" s="6"/>
      <c r="M68" s="34"/>
    </row>
    <row r="69" spans="2:13" s="4" customFormat="1">
      <c r="B69" s="6"/>
      <c r="C69" s="6"/>
      <c r="D69" s="5"/>
      <c r="E69" s="5"/>
      <c r="F69" s="34"/>
      <c r="G69" s="34"/>
      <c r="H69" s="35"/>
      <c r="I69" s="5"/>
      <c r="J69" s="6"/>
      <c r="K69" s="6"/>
      <c r="L69" s="6"/>
      <c r="M69" s="34"/>
    </row>
    <row r="70" spans="2:13" s="4" customFormat="1">
      <c r="B70" s="6"/>
      <c r="C70" s="6"/>
      <c r="D70" s="5"/>
      <c r="E70" s="5"/>
      <c r="F70" s="34"/>
      <c r="G70" s="34"/>
      <c r="H70" s="35"/>
      <c r="I70" s="5"/>
      <c r="J70" s="6"/>
      <c r="K70" s="6"/>
      <c r="L70" s="6"/>
      <c r="M70" s="34"/>
    </row>
    <row r="71" spans="2:13" s="4" customFormat="1">
      <c r="B71" s="6"/>
      <c r="C71" s="6"/>
      <c r="D71" s="5"/>
      <c r="E71" s="5"/>
      <c r="F71" s="34"/>
      <c r="G71" s="34"/>
      <c r="H71" s="35"/>
      <c r="I71" s="5"/>
      <c r="J71" s="6"/>
      <c r="K71" s="6"/>
      <c r="L71" s="6"/>
      <c r="M71" s="34"/>
    </row>
    <row r="72" spans="2:13" s="4" customFormat="1">
      <c r="B72" s="6"/>
      <c r="C72" s="6"/>
      <c r="D72" s="5"/>
      <c r="E72" s="5"/>
      <c r="F72" s="34"/>
      <c r="G72" s="34"/>
      <c r="H72" s="35"/>
      <c r="I72" s="5"/>
      <c r="J72" s="6"/>
      <c r="K72" s="6"/>
      <c r="L72" s="6"/>
      <c r="M72" s="34"/>
    </row>
    <row r="73" spans="2:13" s="4" customFormat="1">
      <c r="B73" s="6"/>
      <c r="C73" s="6"/>
      <c r="D73" s="5"/>
      <c r="E73" s="5"/>
      <c r="F73" s="34"/>
      <c r="G73" s="34"/>
      <c r="H73" s="35"/>
      <c r="I73" s="5"/>
      <c r="J73" s="6"/>
      <c r="K73" s="6"/>
      <c r="L73" s="6"/>
      <c r="M73" s="34"/>
    </row>
    <row r="74" spans="2:13" s="4" customFormat="1">
      <c r="B74" s="6"/>
      <c r="C74" s="6"/>
      <c r="D74" s="5"/>
      <c r="E74" s="5"/>
      <c r="F74" s="34"/>
      <c r="G74" s="34"/>
      <c r="H74" s="35"/>
      <c r="I74" s="5"/>
      <c r="J74" s="6"/>
      <c r="K74" s="6"/>
      <c r="L74" s="6"/>
      <c r="M74" s="34"/>
    </row>
    <row r="75" spans="2:13" s="4" customFormat="1">
      <c r="B75" s="6"/>
      <c r="C75" s="6"/>
      <c r="D75" s="5"/>
      <c r="E75" s="5"/>
      <c r="F75" s="34"/>
      <c r="G75" s="34"/>
      <c r="H75" s="35"/>
      <c r="I75" s="5"/>
      <c r="J75" s="6"/>
      <c r="K75" s="6"/>
      <c r="L75" s="6"/>
      <c r="M75" s="34"/>
    </row>
    <row r="76" spans="2:13" s="4" customFormat="1">
      <c r="B76" s="6"/>
      <c r="C76" s="6"/>
      <c r="D76" s="5"/>
      <c r="E76" s="5"/>
      <c r="F76" s="34"/>
      <c r="G76" s="34"/>
      <c r="H76" s="35"/>
      <c r="I76" s="5"/>
      <c r="J76" s="6"/>
      <c r="K76" s="6"/>
      <c r="L76" s="6"/>
      <c r="M76" s="34"/>
    </row>
    <row r="77" spans="2:13" s="4" customFormat="1">
      <c r="B77" s="6"/>
      <c r="C77" s="6"/>
      <c r="D77" s="5"/>
      <c r="E77" s="5"/>
      <c r="F77" s="34"/>
      <c r="G77" s="34"/>
      <c r="H77" s="35"/>
      <c r="I77" s="5"/>
      <c r="J77" s="6"/>
      <c r="K77" s="6"/>
      <c r="L77" s="6"/>
      <c r="M77" s="34"/>
    </row>
    <row r="78" spans="2:13" s="4" customFormat="1">
      <c r="B78" s="6"/>
      <c r="C78" s="6"/>
      <c r="D78" s="5"/>
      <c r="E78" s="5"/>
      <c r="F78" s="34"/>
      <c r="G78" s="34"/>
      <c r="H78" s="35"/>
      <c r="I78" s="5"/>
      <c r="J78" s="6"/>
      <c r="K78" s="6"/>
      <c r="L78" s="6"/>
      <c r="M78" s="34"/>
    </row>
  </sheetData>
  <mergeCells count="18">
    <mergeCell ref="C26:C28"/>
    <mergeCell ref="C34:C37"/>
    <mergeCell ref="E7:E8"/>
    <mergeCell ref="E22:E23"/>
    <mergeCell ref="E26:E27"/>
    <mergeCell ref="E34:E35"/>
    <mergeCell ref="A2:M2"/>
    <mergeCell ref="A3:M3"/>
    <mergeCell ref="G5:H5"/>
    <mergeCell ref="I5:L5"/>
    <mergeCell ref="I6:J6"/>
    <mergeCell ref="K6:L6"/>
    <mergeCell ref="A5:A6"/>
    <mergeCell ref="B5:B6"/>
    <mergeCell ref="C5:C6"/>
    <mergeCell ref="F5:F6"/>
    <mergeCell ref="M5:M6"/>
    <mergeCell ref="D5:E6"/>
  </mergeCells>
  <pageMargins left="0.51180555555555596" right="0.55000000000000004" top="0.74791666666666701" bottom="0.47152777777777799" header="0.31388888888888899" footer="0.31388888888888899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IKU</vt:lpstr>
      <vt:lpstr>Tabel 2.3</vt:lpstr>
      <vt:lpstr>Tabel 2.4</vt:lpstr>
      <vt:lpstr>Tabel 3.2</vt:lpstr>
      <vt:lpstr>Tabel 3.6</vt:lpstr>
      <vt:lpstr>Tabel 6,1</vt:lpstr>
      <vt:lpstr>Tabel 6,1,1</vt:lpstr>
      <vt:lpstr>Tabel 7.2</vt:lpstr>
      <vt:lpstr>'Tabel 6,1,1'!Print_Area</vt:lpstr>
      <vt:lpstr>IKU!Print_Titles</vt:lpstr>
      <vt:lpstr>'Tabel 2.3'!Print_Titles</vt:lpstr>
      <vt:lpstr>'Tabel 2.4'!Print_Titles</vt:lpstr>
      <vt:lpstr>'Tabel 3.6'!Print_Titles</vt:lpstr>
      <vt:lpstr>'Tabel 6,1'!Print_Titles</vt:lpstr>
      <vt:lpstr>'Tabel 6,1,1'!Print_Titles</vt:lpstr>
      <vt:lpstr>'Tabel 7.2'!Print_Titles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nani</dc:creator>
  <cp:lastModifiedBy>hera</cp:lastModifiedBy>
  <cp:lastPrinted>2019-06-27T09:56:51Z</cp:lastPrinted>
  <dcterms:created xsi:type="dcterms:W3CDTF">2010-06-13T10:17:00Z</dcterms:created>
  <dcterms:modified xsi:type="dcterms:W3CDTF">2019-06-27T09:58:59Z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